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irizak.aden\OneDrive - Concern Worldwide\Documents\All Tender Dosiers\TVET\Earth pan and TVET kits; Tender Dossier\"/>
    </mc:Choice>
  </mc:AlternateContent>
  <bookViews>
    <workbookView xWindow="0" yWindow="0" windowWidth="19200" windowHeight="7050" firstSheet="2" activeTab="6"/>
  </bookViews>
  <sheets>
    <sheet name="BoQ-Carpentry items" sheetId="2" r:id="rId1"/>
    <sheet name="BoQ-Beauty Salon" sheetId="3" r:id="rId2"/>
    <sheet name="BoQ-Tailor" sheetId="4" r:id="rId3"/>
    <sheet name="BoQ-Mobile Repairing" sheetId="6" r:id="rId4"/>
    <sheet name="Electrical Installation " sheetId="8" r:id="rId5"/>
    <sheet name="Tie-dye" sheetId="9" r:id="rId6"/>
    <sheet name="Total Costs" sheetId="14" r:id="rId7"/>
  </sheets>
  <calcPr calcId="162913"/>
</workbook>
</file>

<file path=xl/calcChain.xml><?xml version="1.0" encoding="utf-8"?>
<calcChain xmlns="http://schemas.openxmlformats.org/spreadsheetml/2006/main">
  <c r="E3" i="8" l="1"/>
  <c r="E4" i="8"/>
  <c r="E5" i="8"/>
  <c r="E6" i="8"/>
  <c r="E7" i="8"/>
  <c r="E8" i="8"/>
  <c r="E9" i="8"/>
  <c r="E10" i="8"/>
  <c r="E11" i="8"/>
  <c r="E2" i="8"/>
  <c r="B8" i="14" l="1"/>
  <c r="D3" i="14"/>
  <c r="D4" i="14"/>
  <c r="D5" i="14"/>
  <c r="D6" i="14"/>
  <c r="D7" i="14"/>
  <c r="D2" i="14"/>
  <c r="D8" i="14" l="1"/>
  <c r="G14" i="9"/>
  <c r="G13" i="9"/>
  <c r="G12" i="9"/>
  <c r="G11" i="9"/>
  <c r="G10" i="9"/>
  <c r="G9" i="9"/>
  <c r="G8" i="9"/>
  <c r="G7" i="9"/>
  <c r="G6" i="9"/>
  <c r="G5" i="9"/>
  <c r="G4" i="9"/>
  <c r="G15" i="9" l="1"/>
  <c r="G17" i="9" s="1"/>
  <c r="H17" i="9" s="1"/>
  <c r="G11" i="3"/>
  <c r="G12" i="3"/>
  <c r="G10" i="3"/>
  <c r="G9" i="3"/>
  <c r="G19" i="2"/>
  <c r="G11" i="8"/>
  <c r="G10" i="8"/>
  <c r="G9" i="8"/>
  <c r="G8" i="8"/>
  <c r="G7" i="8"/>
  <c r="G6" i="8"/>
  <c r="G5" i="8"/>
  <c r="G4" i="8"/>
  <c r="G3" i="8"/>
  <c r="G2" i="8"/>
  <c r="G7" i="4"/>
  <c r="G8" i="4"/>
  <c r="G18" i="2"/>
  <c r="G12" i="8" l="1"/>
  <c r="G14" i="8" s="1"/>
  <c r="H14" i="8" s="1"/>
  <c r="G3" i="6" l="1"/>
  <c r="G4" i="6"/>
  <c r="G5" i="6"/>
  <c r="G6" i="6"/>
  <c r="G7" i="6"/>
  <c r="G8" i="6"/>
  <c r="G9" i="6"/>
  <c r="G10" i="6"/>
  <c r="G11" i="6"/>
  <c r="G2" i="6"/>
  <c r="G12" i="6" l="1"/>
  <c r="G14" i="6" s="1"/>
  <c r="H14" i="6" s="1"/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20" i="2"/>
  <c r="G2" i="2"/>
  <c r="G3" i="3"/>
  <c r="G4" i="3"/>
  <c r="G5" i="3"/>
  <c r="G6" i="3"/>
  <c r="G7" i="3"/>
  <c r="G8" i="3"/>
  <c r="G13" i="3"/>
  <c r="G2" i="3"/>
  <c r="G4" i="4"/>
  <c r="G5" i="4"/>
  <c r="G6" i="4"/>
  <c r="G9" i="4"/>
  <c r="G3" i="4"/>
  <c r="G21" i="2" l="1"/>
  <c r="G23" i="2" s="1"/>
  <c r="H23" i="2" s="1"/>
  <c r="G10" i="4"/>
  <c r="G11" i="4" s="1"/>
  <c r="H11" i="4" s="1"/>
  <c r="G14" i="3"/>
  <c r="G16" i="3" s="1"/>
  <c r="H16" i="3" s="1"/>
</calcChain>
</file>

<file path=xl/sharedStrings.xml><?xml version="1.0" encoding="utf-8"?>
<sst xmlns="http://schemas.openxmlformats.org/spreadsheetml/2006/main" count="200" uniqueCount="106">
  <si>
    <t>Tailoring machine</t>
  </si>
  <si>
    <t>C-clamp 4”</t>
  </si>
  <si>
    <t>2 Fixed Blade Razor Knife</t>
  </si>
  <si>
    <t>1 Dewalt Magnetic Screwdriver Set:</t>
  </si>
  <si>
    <t xml:space="preserve">Speed Square </t>
  </si>
  <si>
    <t xml:space="preserve"> Dewalt Hand Saw 20” blade </t>
  </si>
  <si>
    <t xml:space="preserve">Level 24” </t>
  </si>
  <si>
    <t>Hammer 20 oz.</t>
  </si>
  <si>
    <t xml:space="preserve">Tape Measure 12’ </t>
  </si>
  <si>
    <t>Qty</t>
  </si>
  <si>
    <t>Item description</t>
  </si>
  <si>
    <t xml:space="preserve">Longnose Plier </t>
  </si>
  <si>
    <t xml:space="preserve">Cutting Plier </t>
  </si>
  <si>
    <t>S/N</t>
  </si>
  <si>
    <t>Carpenter Square</t>
  </si>
  <si>
    <t>Block Plane</t>
  </si>
  <si>
    <t>Power Drill</t>
  </si>
  <si>
    <t>Hacksaw</t>
  </si>
  <si>
    <t>Ripping bar</t>
  </si>
  <si>
    <t>Protective gloves</t>
  </si>
  <si>
    <t>Unit</t>
  </si>
  <si>
    <t>unit price</t>
  </si>
  <si>
    <t>Total</t>
  </si>
  <si>
    <t>Image</t>
  </si>
  <si>
    <t>pc</t>
  </si>
  <si>
    <t>pair</t>
  </si>
  <si>
    <t>Blow Dryer</t>
  </si>
  <si>
    <t>Paddle Brush</t>
  </si>
  <si>
    <t>The Right Combs</t>
  </si>
  <si>
    <t> texture iron</t>
  </si>
  <si>
    <t>Water Bottle</t>
  </si>
  <si>
    <t>Makeup set 01</t>
  </si>
  <si>
    <t>Makeup set 02</t>
  </si>
  <si>
    <t>Makeup set 03</t>
  </si>
  <si>
    <t>Item Description</t>
  </si>
  <si>
    <t>image</t>
  </si>
  <si>
    <t>PC</t>
  </si>
  <si>
    <t>Bent Handle Shears</t>
  </si>
  <si>
    <t>Needles</t>
  </si>
  <si>
    <t>Tape Measure</t>
  </si>
  <si>
    <t>Thread</t>
  </si>
  <si>
    <t>Quantity</t>
  </si>
  <si>
    <t>Unit price</t>
  </si>
  <si>
    <t xml:space="preserve">Total </t>
  </si>
  <si>
    <t>Screwdriver Kit</t>
  </si>
  <si>
    <t> ESD-Safe Cleaning Brush</t>
  </si>
  <si>
    <t>Tweezers</t>
  </si>
  <si>
    <t>DC Power Supply</t>
  </si>
  <si>
    <t>LCD Tester</t>
  </si>
  <si>
    <t>Soldering iron</t>
  </si>
  <si>
    <t>Solder wire</t>
  </si>
  <si>
    <t>Multimeter</t>
  </si>
  <si>
    <t>Magnifying lamp</t>
  </si>
  <si>
    <t>Hot air blower</t>
  </si>
  <si>
    <t>Screw drivers set  8 pcs</t>
  </si>
  <si>
    <t>Ladder (7 iskalla)</t>
  </si>
  <si>
    <t>Digital  voltmeter</t>
  </si>
  <si>
    <t>Electric tester</t>
  </si>
  <si>
    <t>Side cutter</t>
  </si>
  <si>
    <t xml:space="preserve">Meter </t>
  </si>
  <si>
    <t>Cover clothe- appron</t>
  </si>
  <si>
    <t xml:space="preserve">shoes for safety </t>
  </si>
  <si>
    <t>Electric tool kit</t>
  </si>
  <si>
    <t xml:space="preserve">Safety Belt - </t>
  </si>
  <si>
    <t>pcs</t>
  </si>
  <si>
    <t>Face wash</t>
  </si>
  <si>
    <t>Iron box and Table</t>
  </si>
  <si>
    <t>Pc</t>
  </si>
  <si>
    <t>Plastic Chair</t>
  </si>
  <si>
    <t>Sterilizer</t>
  </si>
  <si>
    <t xml:space="preserve">Wood Chisel </t>
  </si>
  <si>
    <t>Hair-dressing drier/Hoofer</t>
  </si>
  <si>
    <t>Wash feet</t>
  </si>
  <si>
    <t>NO</t>
  </si>
  <si>
    <t>Descriptions</t>
  </si>
  <si>
    <t>UNIT</t>
  </si>
  <si>
    <t>QTY</t>
  </si>
  <si>
    <t>Fabric roll 30 yards (white plane)</t>
  </si>
  <si>
    <t xml:space="preserve">Assorted colours </t>
  </si>
  <si>
    <t xml:space="preserve">Tie Threads </t>
  </si>
  <si>
    <t xml:space="preserve">chemical stablizers </t>
  </si>
  <si>
    <t xml:space="preserve">Bucket </t>
  </si>
  <si>
    <t xml:space="preserve">Basin </t>
  </si>
  <si>
    <t xml:space="preserve">Jug </t>
  </si>
  <si>
    <t xml:space="preserve">Medium Size Sufrias </t>
  </si>
  <si>
    <t xml:space="preserve">Pins </t>
  </si>
  <si>
    <t xml:space="preserve">Rope </t>
  </si>
  <si>
    <t>Paints 4 clors</t>
  </si>
  <si>
    <t>No. of Trainees</t>
  </si>
  <si>
    <t xml:space="preserve">No. of Trainees </t>
  </si>
  <si>
    <t xml:space="preserve">No. of trainees </t>
  </si>
  <si>
    <t>Images</t>
  </si>
  <si>
    <t>No. of trainees</t>
  </si>
  <si>
    <t xml:space="preserve">Trainees </t>
  </si>
  <si>
    <t xml:space="preserve">trainnes </t>
  </si>
  <si>
    <t>Tie &amp; Dye</t>
  </si>
  <si>
    <t>Electric Installation</t>
  </si>
  <si>
    <t xml:space="preserve">Mobile reapiar </t>
  </si>
  <si>
    <t xml:space="preserve">Tailoring </t>
  </si>
  <si>
    <t>Beauty saloon</t>
  </si>
  <si>
    <t xml:space="preserve">Capentry </t>
  </si>
  <si>
    <t xml:space="preserve">Description </t>
  </si>
  <si>
    <t xml:space="preserve">Quanity </t>
  </si>
  <si>
    <t>Unity Cost</t>
  </si>
  <si>
    <t xml:space="preserve"> </t>
  </si>
  <si>
    <t>Total Cost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</si>
</sst>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* #,##0_-;\-* #,##0_-;_-* &quot;-&quot;??_-;_-@_-"/>
    <numFmt numFmtId="166" formatCode="_-[$$-409]* #,##0.00_ ;_-[$$-409]* \-#,##0.00\ ;_-[$$-409]* &quot;-&quot;??_ ;_-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8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164" fontId="0" fillId="0" borderId="1" xfId="1" applyFont="1" applyBorder="1" applyAlignment="1">
      <alignment vertical="center"/>
    </xf>
    <xf numFmtId="164" fontId="0" fillId="0" borderId="1" xfId="1" applyFont="1" applyBorder="1"/>
    <xf numFmtId="164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vertical="top"/>
    </xf>
    <xf numFmtId="0" fontId="0" fillId="0" borderId="5" xfId="0" applyFont="1" applyBorder="1"/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4" fillId="0" borderId="1" xfId="1" applyFont="1" applyBorder="1"/>
    <xf numFmtId="0" fontId="1" fillId="3" borderId="1" xfId="0" applyFont="1" applyFill="1" applyBorder="1"/>
    <xf numFmtId="164" fontId="1" fillId="3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164" fontId="0" fillId="0" borderId="0" xfId="0" applyNumberFormat="1"/>
    <xf numFmtId="43" fontId="0" fillId="0" borderId="0" xfId="0" applyNumberFormat="1"/>
    <xf numFmtId="164" fontId="0" fillId="0" borderId="0" xfId="0" applyNumberFormat="1" applyFont="1"/>
    <xf numFmtId="43" fontId="0" fillId="0" borderId="0" xfId="0" applyNumberFormat="1" applyFont="1"/>
    <xf numFmtId="43" fontId="0" fillId="0" borderId="0" xfId="2" applyFont="1"/>
    <xf numFmtId="0" fontId="0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1" applyFont="1" applyBorder="1" applyAlignment="1">
      <alignment vertical="center"/>
    </xf>
    <xf numFmtId="0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/>
    <xf numFmtId="166" fontId="0" fillId="0" borderId="1" xfId="0" applyNumberFormat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Fill="1" applyBorder="1"/>
    <xf numFmtId="0" fontId="4" fillId="0" borderId="1" xfId="1" applyNumberFormat="1" applyFont="1" applyBorder="1" applyAlignment="1">
      <alignment horizontal="center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vertical="center"/>
    </xf>
    <xf numFmtId="0" fontId="0" fillId="0" borderId="0" xfId="0" applyFont="1" applyAlignment="1">
      <alignment horizontal="center"/>
    </xf>
    <xf numFmtId="43" fontId="0" fillId="0" borderId="0" xfId="0" applyNumberFormat="1" applyFill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3" fontId="0" fillId="0" borderId="1" xfId="2" applyFont="1" applyBorder="1"/>
    <xf numFmtId="165" fontId="0" fillId="0" borderId="1" xfId="2" applyNumberFormat="1" applyFont="1" applyBorder="1" applyAlignment="1">
      <alignment horizontal="center" vertical="top"/>
    </xf>
    <xf numFmtId="43" fontId="0" fillId="0" borderId="7" xfId="2" applyFont="1" applyBorder="1"/>
    <xf numFmtId="43" fontId="0" fillId="0" borderId="8" xfId="2" applyFont="1" applyBorder="1"/>
    <xf numFmtId="43" fontId="0" fillId="0" borderId="9" xfId="2" applyFont="1" applyBorder="1"/>
    <xf numFmtId="165" fontId="0" fillId="0" borderId="10" xfId="2" applyNumberFormat="1" applyFont="1" applyBorder="1" applyAlignment="1">
      <alignment horizontal="center" vertical="top"/>
    </xf>
    <xf numFmtId="43" fontId="0" fillId="0" borderId="10" xfId="2" applyFont="1" applyBorder="1"/>
    <xf numFmtId="43" fontId="0" fillId="0" borderId="11" xfId="2" applyFont="1" applyBorder="1"/>
    <xf numFmtId="0" fontId="1" fillId="4" borderId="12" xfId="0" applyFont="1" applyFill="1" applyBorder="1" applyAlignment="1">
      <alignment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 wrapText="1"/>
    </xf>
    <xf numFmtId="43" fontId="0" fillId="0" borderId="15" xfId="2" applyFont="1" applyBorder="1"/>
    <xf numFmtId="165" fontId="0" fillId="0" borderId="3" xfId="2" applyNumberFormat="1" applyFont="1" applyBorder="1" applyAlignment="1">
      <alignment horizontal="left"/>
    </xf>
    <xf numFmtId="43" fontId="0" fillId="0" borderId="3" xfId="2" applyFont="1" applyBorder="1"/>
    <xf numFmtId="43" fontId="0" fillId="0" borderId="16" xfId="2" applyFont="1" applyBorder="1"/>
    <xf numFmtId="43" fontId="0" fillId="5" borderId="12" xfId="2" applyFont="1" applyFill="1" applyBorder="1"/>
    <xf numFmtId="165" fontId="0" fillId="5" borderId="13" xfId="2" applyNumberFormat="1" applyFont="1" applyFill="1" applyBorder="1"/>
    <xf numFmtId="43" fontId="0" fillId="5" borderId="13" xfId="2" applyFont="1" applyFill="1" applyBorder="1"/>
    <xf numFmtId="43" fontId="0" fillId="5" borderId="14" xfId="2" applyFont="1" applyFill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eg"/><Relationship Id="rId3" Type="http://schemas.openxmlformats.org/officeDocument/2006/relationships/image" Target="../media/image20.jpeg"/><Relationship Id="rId7" Type="http://schemas.openxmlformats.org/officeDocument/2006/relationships/image" Target="../media/image24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6" Type="http://schemas.openxmlformats.org/officeDocument/2006/relationships/image" Target="../media/image23.jpeg"/><Relationship Id="rId5" Type="http://schemas.openxmlformats.org/officeDocument/2006/relationships/image" Target="../media/image22.jpeg"/><Relationship Id="rId4" Type="http://schemas.openxmlformats.org/officeDocument/2006/relationships/image" Target="../media/image21.jpeg"/><Relationship Id="rId9" Type="http://schemas.openxmlformats.org/officeDocument/2006/relationships/image" Target="../media/image2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eg"/><Relationship Id="rId2" Type="http://schemas.openxmlformats.org/officeDocument/2006/relationships/image" Target="../media/image28.jpeg"/><Relationship Id="rId1" Type="http://schemas.openxmlformats.org/officeDocument/2006/relationships/image" Target="../media/image27.jpeg"/><Relationship Id="rId6" Type="http://schemas.openxmlformats.org/officeDocument/2006/relationships/image" Target="../media/image32.jpeg"/><Relationship Id="rId5" Type="http://schemas.openxmlformats.org/officeDocument/2006/relationships/image" Target="../media/image31.jpeg"/><Relationship Id="rId4" Type="http://schemas.openxmlformats.org/officeDocument/2006/relationships/image" Target="../media/image30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jpeg"/><Relationship Id="rId3" Type="http://schemas.openxmlformats.org/officeDocument/2006/relationships/image" Target="../media/image35.jpeg"/><Relationship Id="rId7" Type="http://schemas.openxmlformats.org/officeDocument/2006/relationships/image" Target="../media/image39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6" Type="http://schemas.openxmlformats.org/officeDocument/2006/relationships/image" Target="../media/image38.jpeg"/><Relationship Id="rId5" Type="http://schemas.openxmlformats.org/officeDocument/2006/relationships/image" Target="../media/image37.jpeg"/><Relationship Id="rId10" Type="http://schemas.openxmlformats.org/officeDocument/2006/relationships/image" Target="../media/image42.jpeg"/><Relationship Id="rId4" Type="http://schemas.openxmlformats.org/officeDocument/2006/relationships/image" Target="../media/image36.jpeg"/><Relationship Id="rId9" Type="http://schemas.openxmlformats.org/officeDocument/2006/relationships/image" Target="../media/image4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 macro="" textlink="">
      <xdr:nvSpPr>
        <xdr:cNvPr id="2049" name="AutoShape 1" descr="Image result for C-clamp 3"/>
        <xdr:cNvSpPr>
          <a:spLocks noChangeAspect="1" noChangeArrowheads="1"/>
        </xdr:cNvSpPr>
      </xdr:nvSpPr>
      <xdr:spPr bwMode="auto">
        <a:xfrm>
          <a:off x="280987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9525</xdr:colOff>
      <xdr:row>10</xdr:row>
      <xdr:rowOff>19050</xdr:rowOff>
    </xdr:from>
    <xdr:to>
      <xdr:col>7</xdr:col>
      <xdr:colOff>1228725</xdr:colOff>
      <xdr:row>10</xdr:row>
      <xdr:rowOff>657225</xdr:rowOff>
    </xdr:to>
    <xdr:pic>
      <xdr:nvPicPr>
        <xdr:cNvPr id="3" name="Picture 2" descr="Image result for C-clamp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296025"/>
          <a:ext cx="12192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 macro="" textlink="">
      <xdr:nvSpPr>
        <xdr:cNvPr id="2051" name="AutoShape 3" descr="Image result for Cutting Plier"/>
        <xdr:cNvSpPr>
          <a:spLocks noChangeAspect="1" noChangeArrowheads="1"/>
        </xdr:cNvSpPr>
      </xdr:nvSpPr>
      <xdr:spPr bwMode="auto">
        <a:xfrm>
          <a:off x="280987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9525</xdr:colOff>
      <xdr:row>9</xdr:row>
      <xdr:rowOff>76200</xdr:rowOff>
    </xdr:from>
    <xdr:to>
      <xdr:col>7</xdr:col>
      <xdr:colOff>1181100</xdr:colOff>
      <xdr:row>9</xdr:row>
      <xdr:rowOff>676275</xdr:rowOff>
    </xdr:to>
    <xdr:pic>
      <xdr:nvPicPr>
        <xdr:cNvPr id="5" name="Picture 4" descr="Image result for Cutting Plie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5562600"/>
          <a:ext cx="117157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8</xdr:row>
      <xdr:rowOff>47625</xdr:rowOff>
    </xdr:from>
    <xdr:to>
      <xdr:col>7</xdr:col>
      <xdr:colOff>1190625</xdr:colOff>
      <xdr:row>8</xdr:row>
      <xdr:rowOff>628651</xdr:rowOff>
    </xdr:to>
    <xdr:pic>
      <xdr:nvPicPr>
        <xdr:cNvPr id="11" name="Picture 10" descr="Image result for Longnose Plie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4819650"/>
          <a:ext cx="1143000" cy="581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95250</xdr:colOff>
      <xdr:row>6</xdr:row>
      <xdr:rowOff>66674</xdr:rowOff>
    </xdr:from>
    <xdr:to>
      <xdr:col>7</xdr:col>
      <xdr:colOff>1209674</xdr:colOff>
      <xdr:row>6</xdr:row>
      <xdr:rowOff>619125</xdr:rowOff>
    </xdr:to>
    <xdr:pic>
      <xdr:nvPicPr>
        <xdr:cNvPr id="23" name="Picture 22" descr="tape measure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533774"/>
          <a:ext cx="1114424" cy="552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28575</xdr:colOff>
      <xdr:row>11</xdr:row>
      <xdr:rowOff>28575</xdr:rowOff>
    </xdr:from>
    <xdr:to>
      <xdr:col>7</xdr:col>
      <xdr:colOff>1209674</xdr:colOff>
      <xdr:row>11</xdr:row>
      <xdr:rowOff>885825</xdr:rowOff>
    </xdr:to>
    <xdr:pic>
      <xdr:nvPicPr>
        <xdr:cNvPr id="24" name="Picture 23" descr="utility knif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7029450"/>
          <a:ext cx="1181099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47624</xdr:colOff>
      <xdr:row>12</xdr:row>
      <xdr:rowOff>47625</xdr:rowOff>
    </xdr:from>
    <xdr:to>
      <xdr:col>7</xdr:col>
      <xdr:colOff>1181099</xdr:colOff>
      <xdr:row>12</xdr:row>
      <xdr:rowOff>561975</xdr:rowOff>
    </xdr:to>
    <xdr:pic>
      <xdr:nvPicPr>
        <xdr:cNvPr id="26" name="Picture 25" descr="Image result for 1 Dewalt Magnetic Screwdriver Set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99" y="7981950"/>
          <a:ext cx="113347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</xdr:colOff>
      <xdr:row>13</xdr:row>
      <xdr:rowOff>19051</xdr:rowOff>
    </xdr:from>
    <xdr:to>
      <xdr:col>7</xdr:col>
      <xdr:colOff>1171576</xdr:colOff>
      <xdr:row>13</xdr:row>
      <xdr:rowOff>628651</xdr:rowOff>
    </xdr:to>
    <xdr:pic>
      <xdr:nvPicPr>
        <xdr:cNvPr id="27" name="Picture 26" descr="carpenters square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8696326"/>
          <a:ext cx="1114426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104776</xdr:colOff>
      <xdr:row>2</xdr:row>
      <xdr:rowOff>118223</xdr:rowOff>
    </xdr:from>
    <xdr:to>
      <xdr:col>7</xdr:col>
      <xdr:colOff>1085850</xdr:colOff>
      <xdr:row>2</xdr:row>
      <xdr:rowOff>695324</xdr:rowOff>
    </xdr:to>
    <xdr:pic>
      <xdr:nvPicPr>
        <xdr:cNvPr id="28" name="Picture 27" descr="Image result for speed square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1" y="832598"/>
          <a:ext cx="981074" cy="57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1</xdr:row>
      <xdr:rowOff>28576</xdr:rowOff>
    </xdr:from>
    <xdr:to>
      <xdr:col>7</xdr:col>
      <xdr:colOff>1152525</xdr:colOff>
      <xdr:row>2</xdr:row>
      <xdr:rowOff>0</xdr:rowOff>
    </xdr:to>
    <xdr:pic>
      <xdr:nvPicPr>
        <xdr:cNvPr id="29" name="Picture 28" descr="chisel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19076"/>
          <a:ext cx="1104900" cy="49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47624</xdr:colOff>
      <xdr:row>14</xdr:row>
      <xdr:rowOff>123825</xdr:rowOff>
    </xdr:from>
    <xdr:to>
      <xdr:col>7</xdr:col>
      <xdr:colOff>1200149</xdr:colOff>
      <xdr:row>14</xdr:row>
      <xdr:rowOff>676274</xdr:rowOff>
    </xdr:to>
    <xdr:pic>
      <xdr:nvPicPr>
        <xdr:cNvPr id="30" name="Picture 29" descr="block plane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99" y="9563100"/>
          <a:ext cx="1152525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38100</xdr:colOff>
      <xdr:row>3</xdr:row>
      <xdr:rowOff>57150</xdr:rowOff>
    </xdr:from>
    <xdr:to>
      <xdr:col>7</xdr:col>
      <xdr:colOff>1190625</xdr:colOff>
      <xdr:row>3</xdr:row>
      <xdr:rowOff>590550</xdr:rowOff>
    </xdr:to>
    <xdr:pic>
      <xdr:nvPicPr>
        <xdr:cNvPr id="31" name="Picture 30" descr="hand saw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1504950"/>
          <a:ext cx="11525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85725</xdr:colOff>
      <xdr:row>4</xdr:row>
      <xdr:rowOff>85725</xdr:rowOff>
    </xdr:from>
    <xdr:to>
      <xdr:col>7</xdr:col>
      <xdr:colOff>1209675</xdr:colOff>
      <xdr:row>4</xdr:row>
      <xdr:rowOff>495300</xdr:rowOff>
    </xdr:to>
    <xdr:pic>
      <xdr:nvPicPr>
        <xdr:cNvPr id="32" name="Picture 31" descr="level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209800"/>
          <a:ext cx="11239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</xdr:colOff>
      <xdr:row>7</xdr:row>
      <xdr:rowOff>28576</xdr:rowOff>
    </xdr:from>
    <xdr:to>
      <xdr:col>7</xdr:col>
      <xdr:colOff>1181100</xdr:colOff>
      <xdr:row>7</xdr:row>
      <xdr:rowOff>542925</xdr:rowOff>
    </xdr:to>
    <xdr:pic>
      <xdr:nvPicPr>
        <xdr:cNvPr id="33" name="Picture 32" descr="power drill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4219576"/>
          <a:ext cx="1114425" cy="5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5</xdr:row>
      <xdr:rowOff>304800</xdr:rowOff>
    </xdr:to>
    <xdr:sp macro="" textlink="">
      <xdr:nvSpPr>
        <xdr:cNvPr id="2077" name="AutoShape 29" descr="Image result for Hammer 20 oz."/>
        <xdr:cNvSpPr>
          <a:spLocks noChangeAspect="1" noChangeArrowheads="1"/>
        </xdr:cNvSpPr>
      </xdr:nvSpPr>
      <xdr:spPr bwMode="auto">
        <a:xfrm>
          <a:off x="2809875" y="553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38100</xdr:colOff>
      <xdr:row>5</xdr:row>
      <xdr:rowOff>95250</xdr:rowOff>
    </xdr:from>
    <xdr:to>
      <xdr:col>7</xdr:col>
      <xdr:colOff>1133475</xdr:colOff>
      <xdr:row>5</xdr:row>
      <xdr:rowOff>666750</xdr:rowOff>
    </xdr:to>
    <xdr:pic>
      <xdr:nvPicPr>
        <xdr:cNvPr id="35" name="Picture 34" descr="Image result for Hammer 20 oz.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2847975"/>
          <a:ext cx="10953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 macro="" textlink="">
      <xdr:nvSpPr>
        <xdr:cNvPr id="2079" name="AutoShape 31" descr="Image result for Phillips 2pt"/>
        <xdr:cNvSpPr>
          <a:spLocks noChangeAspect="1" noChangeArrowheads="1"/>
        </xdr:cNvSpPr>
      </xdr:nvSpPr>
      <xdr:spPr bwMode="auto">
        <a:xfrm>
          <a:off x="2809875" y="2178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13</xdr:row>
      <xdr:rowOff>304800</xdr:rowOff>
    </xdr:to>
    <xdr:sp macro="" textlink="">
      <xdr:nvSpPr>
        <xdr:cNvPr id="2080" name="AutoShape 32" descr="Image result for Phillips 2pt"/>
        <xdr:cNvSpPr>
          <a:spLocks noChangeAspect="1" noChangeArrowheads="1"/>
        </xdr:cNvSpPr>
      </xdr:nvSpPr>
      <xdr:spPr bwMode="auto">
        <a:xfrm>
          <a:off x="4038600" y="2178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 macro="" textlink="">
      <xdr:nvSpPr>
        <xdr:cNvPr id="2081" name="AutoShape 33" descr="Stanley STA062622 FatMax Bolster Screwdriver Phillips 2pt x 125mm"/>
        <xdr:cNvSpPr>
          <a:spLocks noChangeAspect="1" noChangeArrowheads="1"/>
        </xdr:cNvSpPr>
      </xdr:nvSpPr>
      <xdr:spPr bwMode="auto">
        <a:xfrm>
          <a:off x="2809875" y="2178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304800</xdr:colOff>
      <xdr:row>15</xdr:row>
      <xdr:rowOff>304800</xdr:rowOff>
    </xdr:to>
    <xdr:sp macro="" textlink="">
      <xdr:nvSpPr>
        <xdr:cNvPr id="2085" name="AutoShape 37" descr="Image result for hacksaw"/>
        <xdr:cNvSpPr>
          <a:spLocks noChangeAspect="1" noChangeArrowheads="1"/>
        </xdr:cNvSpPr>
      </xdr:nvSpPr>
      <xdr:spPr bwMode="auto">
        <a:xfrm>
          <a:off x="280987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95251</xdr:colOff>
      <xdr:row>15</xdr:row>
      <xdr:rowOff>29696</xdr:rowOff>
    </xdr:from>
    <xdr:to>
      <xdr:col>7</xdr:col>
      <xdr:colOff>1123951</xdr:colOff>
      <xdr:row>15</xdr:row>
      <xdr:rowOff>695325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6" y="10192871"/>
          <a:ext cx="1028700" cy="665629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16</xdr:row>
      <xdr:rowOff>16047</xdr:rowOff>
    </xdr:from>
    <xdr:to>
      <xdr:col>7</xdr:col>
      <xdr:colOff>1171575</xdr:colOff>
      <xdr:row>16</xdr:row>
      <xdr:rowOff>514350</xdr:rowOff>
    </xdr:to>
    <xdr:pic>
      <xdr:nvPicPr>
        <xdr:cNvPr id="48" name="Picture 47" descr="Image result for ripping bar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10884072"/>
          <a:ext cx="1095375" cy="498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19</xdr:row>
      <xdr:rowOff>304800</xdr:rowOff>
    </xdr:to>
    <xdr:sp macro="" textlink="">
      <xdr:nvSpPr>
        <xdr:cNvPr id="2087" name="AutoShape 39" descr="Image result for Scratch awl"/>
        <xdr:cNvSpPr>
          <a:spLocks noChangeAspect="1" noChangeArrowheads="1"/>
        </xdr:cNvSpPr>
      </xdr:nvSpPr>
      <xdr:spPr bwMode="auto">
        <a:xfrm>
          <a:off x="280987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142875</xdr:colOff>
      <xdr:row>19</xdr:row>
      <xdr:rowOff>66674</xdr:rowOff>
    </xdr:from>
    <xdr:to>
      <xdr:col>7</xdr:col>
      <xdr:colOff>1266824</xdr:colOff>
      <xdr:row>19</xdr:row>
      <xdr:rowOff>819149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12344399"/>
          <a:ext cx="1123949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28574</xdr:colOff>
      <xdr:row>2</xdr:row>
      <xdr:rowOff>38100</xdr:rowOff>
    </xdr:from>
    <xdr:to>
      <xdr:col>7</xdr:col>
      <xdr:colOff>1495425</xdr:colOff>
      <xdr:row>2</xdr:row>
      <xdr:rowOff>762000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49" y="1905000"/>
          <a:ext cx="1466851" cy="723900"/>
        </a:xfrm>
        <a:prstGeom prst="rect">
          <a:avLst/>
        </a:prstGeom>
      </xdr:spPr>
    </xdr:pic>
    <xdr:clientData/>
  </xdr:twoCellAnchor>
  <xdr:twoCellAnchor editAs="oneCell">
    <xdr:from>
      <xdr:col>7</xdr:col>
      <xdr:colOff>9526</xdr:colOff>
      <xdr:row>3</xdr:row>
      <xdr:rowOff>38100</xdr:rowOff>
    </xdr:from>
    <xdr:to>
      <xdr:col>7</xdr:col>
      <xdr:colOff>1476376</xdr:colOff>
      <xdr:row>3</xdr:row>
      <xdr:rowOff>781050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1" y="2695575"/>
          <a:ext cx="1466850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4</xdr:row>
      <xdr:rowOff>38100</xdr:rowOff>
    </xdr:from>
    <xdr:to>
      <xdr:col>7</xdr:col>
      <xdr:colOff>1485901</xdr:colOff>
      <xdr:row>4</xdr:row>
      <xdr:rowOff>723900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0026" y="4381500"/>
          <a:ext cx="1390650" cy="6858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66674</xdr:colOff>
      <xdr:row>5</xdr:row>
      <xdr:rowOff>28575</xdr:rowOff>
    </xdr:from>
    <xdr:to>
      <xdr:col>7</xdr:col>
      <xdr:colOff>1504950</xdr:colOff>
      <xdr:row>5</xdr:row>
      <xdr:rowOff>790575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49" y="5191125"/>
          <a:ext cx="1438276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6</xdr:row>
      <xdr:rowOff>38100</xdr:rowOff>
    </xdr:from>
    <xdr:to>
      <xdr:col>7</xdr:col>
      <xdr:colOff>1543050</xdr:colOff>
      <xdr:row>6</xdr:row>
      <xdr:rowOff>1466850</xdr:rowOff>
    </xdr:to>
    <xdr:pic>
      <xdr:nvPicPr>
        <xdr:cNvPr id="12" name="Picture 11" descr="Image result for makeup kit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5" y="5962650"/>
          <a:ext cx="1409700" cy="1428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133350</xdr:colOff>
      <xdr:row>7</xdr:row>
      <xdr:rowOff>47625</xdr:rowOff>
    </xdr:from>
    <xdr:to>
      <xdr:col>7</xdr:col>
      <xdr:colOff>1495426</xdr:colOff>
      <xdr:row>7</xdr:row>
      <xdr:rowOff>866775</xdr:rowOff>
    </xdr:to>
    <xdr:pic>
      <xdr:nvPicPr>
        <xdr:cNvPr id="13" name="Picture 12" descr="Related image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534275"/>
          <a:ext cx="1362076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95250</xdr:colOff>
      <xdr:row>12</xdr:row>
      <xdr:rowOff>47624</xdr:rowOff>
    </xdr:from>
    <xdr:to>
      <xdr:col>7</xdr:col>
      <xdr:colOff>1524000</xdr:colOff>
      <xdr:row>12</xdr:row>
      <xdr:rowOff>914399</xdr:rowOff>
    </xdr:to>
    <xdr:pic>
      <xdr:nvPicPr>
        <xdr:cNvPr id="14" name="Picture 13" descr="Image result for Beauty salon kits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8496299"/>
          <a:ext cx="1428750" cy="866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314325</xdr:colOff>
      <xdr:row>1</xdr:row>
      <xdr:rowOff>66675</xdr:rowOff>
    </xdr:from>
    <xdr:to>
      <xdr:col>7</xdr:col>
      <xdr:colOff>1228725</xdr:colOff>
      <xdr:row>1</xdr:row>
      <xdr:rowOff>981075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9100" y="9048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11</xdr:row>
      <xdr:rowOff>47625</xdr:rowOff>
    </xdr:from>
    <xdr:to>
      <xdr:col>7</xdr:col>
      <xdr:colOff>1485899</xdr:colOff>
      <xdr:row>11</xdr:row>
      <xdr:rowOff>933450</xdr:rowOff>
    </xdr:to>
    <xdr:pic>
      <xdr:nvPicPr>
        <xdr:cNvPr id="15" name="Picture 14" descr="Hair Steamer &amp; Wax Equipment &amp; Sterilizer &amp; Towel Warmer | Yoocell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8877300"/>
          <a:ext cx="1428749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</xdr:row>
      <xdr:rowOff>47625</xdr:rowOff>
    </xdr:from>
    <xdr:to>
      <xdr:col>7</xdr:col>
      <xdr:colOff>1133475</xdr:colOff>
      <xdr:row>2</xdr:row>
      <xdr:rowOff>923925</xdr:rowOff>
    </xdr:to>
    <xdr:pic>
      <xdr:nvPicPr>
        <xdr:cNvPr id="2" name="Picture 1" descr="https://ws-na.amazon-adsystem.com/widgets/q?_encoding=UTF8&amp;ASIN=B002PNLY0K&amp;Format=_SL250_&amp;ID=AsinImage&amp;MarketPlace=US&amp;ServiceVersion=20070822&amp;WS=1&amp;tag=soseea-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428625"/>
          <a:ext cx="9906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76200</xdr:colOff>
      <xdr:row>3</xdr:row>
      <xdr:rowOff>38100</xdr:rowOff>
    </xdr:from>
    <xdr:to>
      <xdr:col>7</xdr:col>
      <xdr:colOff>1209674</xdr:colOff>
      <xdr:row>3</xdr:row>
      <xdr:rowOff>933450</xdr:rowOff>
    </xdr:to>
    <xdr:pic>
      <xdr:nvPicPr>
        <xdr:cNvPr id="3" name="Picture 2" descr="https://ws-na.amazon-adsystem.com/widgets/q?_encoding=UTF8&amp;ASIN=B001ORQCSW&amp;Format=_SL250_&amp;ID=AsinImage&amp;MarketPlace=US&amp;ServiceVersion=20070822&amp;WS=1&amp;tag=soseea-2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1400175"/>
          <a:ext cx="1133474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209550</xdr:colOff>
      <xdr:row>4</xdr:row>
      <xdr:rowOff>47625</xdr:rowOff>
    </xdr:from>
    <xdr:to>
      <xdr:col>7</xdr:col>
      <xdr:colOff>1123950</xdr:colOff>
      <xdr:row>4</xdr:row>
      <xdr:rowOff>962025</xdr:rowOff>
    </xdr:to>
    <xdr:pic>
      <xdr:nvPicPr>
        <xdr:cNvPr id="4" name="Picture 3" descr="https://images-na.ssl-images-amazon.com/images/I/715uv8a4TgL._SL1500_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2390775"/>
          <a:ext cx="9144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228600</xdr:colOff>
      <xdr:row>5</xdr:row>
      <xdr:rowOff>0</xdr:rowOff>
    </xdr:from>
    <xdr:to>
      <xdr:col>7</xdr:col>
      <xdr:colOff>476250</xdr:colOff>
      <xdr:row>5</xdr:row>
      <xdr:rowOff>866775</xdr:rowOff>
    </xdr:to>
    <xdr:pic>
      <xdr:nvPicPr>
        <xdr:cNvPr id="5" name="Picture 4" descr="https://ws-na.amazon-adsystem.com/widgets/q?_encoding=UTF8&amp;ASIN=B002XNULX8&amp;Format=_SL250_&amp;ID=AsinImage&amp;MarketPlace=US&amp;ServiceVersion=20070822&amp;WS=1&amp;tag=soseea-2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3390900"/>
          <a:ext cx="2476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95250</xdr:colOff>
      <xdr:row>5</xdr:row>
      <xdr:rowOff>66675</xdr:rowOff>
    </xdr:from>
    <xdr:to>
      <xdr:col>7</xdr:col>
      <xdr:colOff>1066800</xdr:colOff>
      <xdr:row>5</xdr:row>
      <xdr:rowOff>962025</xdr:rowOff>
    </xdr:to>
    <xdr:pic>
      <xdr:nvPicPr>
        <xdr:cNvPr id="6" name="Picture 5" descr="https://ws-na.amazon-adsystem.com/widgets/q?_encoding=UTF8&amp;ASIN=B018282FAO&amp;Format=_SL250_&amp;ID=AsinImage&amp;MarketPlace=US&amp;ServiceVersion=20070822&amp;WS=1&amp;tag=soseea-2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3390900"/>
          <a:ext cx="97155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57149</xdr:colOff>
      <xdr:row>8</xdr:row>
      <xdr:rowOff>45811</xdr:rowOff>
    </xdr:from>
    <xdr:to>
      <xdr:col>7</xdr:col>
      <xdr:colOff>1209674</xdr:colOff>
      <xdr:row>8</xdr:row>
      <xdr:rowOff>923925</xdr:rowOff>
    </xdr:to>
    <xdr:pic>
      <xdr:nvPicPr>
        <xdr:cNvPr id="7" name="Picture 6" descr="Image result for tailoring machine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49" y="4351111"/>
          <a:ext cx="1152525" cy="878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1</xdr:row>
      <xdr:rowOff>38100</xdr:rowOff>
    </xdr:from>
    <xdr:to>
      <xdr:col>7</xdr:col>
      <xdr:colOff>1362075</xdr:colOff>
      <xdr:row>1</xdr:row>
      <xdr:rowOff>1228725</xdr:rowOff>
    </xdr:to>
    <xdr:pic>
      <xdr:nvPicPr>
        <xdr:cNvPr id="3" name="Picture 2" descr="Screwdriver Kit for Mobile Mobile Phone Repairi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28600"/>
          <a:ext cx="1304925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66676</xdr:colOff>
      <xdr:row>2</xdr:row>
      <xdr:rowOff>57150</xdr:rowOff>
    </xdr:from>
    <xdr:to>
      <xdr:col>7</xdr:col>
      <xdr:colOff>1400175</xdr:colOff>
      <xdr:row>2</xdr:row>
      <xdr:rowOff>1315992</xdr:rowOff>
    </xdr:to>
    <xdr:pic>
      <xdr:nvPicPr>
        <xdr:cNvPr id="4" name="Picture 3" descr="ESD-Safe Brush for Mobile Repairi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1" y="1571625"/>
          <a:ext cx="1333499" cy="12588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114302</xdr:colOff>
      <xdr:row>3</xdr:row>
      <xdr:rowOff>28574</xdr:rowOff>
    </xdr:from>
    <xdr:to>
      <xdr:col>7</xdr:col>
      <xdr:colOff>1371600</xdr:colOff>
      <xdr:row>3</xdr:row>
      <xdr:rowOff>1114425</xdr:rowOff>
    </xdr:to>
    <xdr:pic>
      <xdr:nvPicPr>
        <xdr:cNvPr id="5" name="Picture 4" descr="Tweezer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7" y="2838449"/>
          <a:ext cx="1257298" cy="1085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19051</xdr:colOff>
      <xdr:row>4</xdr:row>
      <xdr:rowOff>38099</xdr:rowOff>
    </xdr:from>
    <xdr:to>
      <xdr:col>7</xdr:col>
      <xdr:colOff>1352550</xdr:colOff>
      <xdr:row>4</xdr:row>
      <xdr:rowOff>1162050</xdr:rowOff>
    </xdr:to>
    <xdr:pic>
      <xdr:nvPicPr>
        <xdr:cNvPr id="6" name="Picture 5" descr="DC Power Supply for Mobile Phone Repairi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6" y="3990974"/>
          <a:ext cx="1333499" cy="1123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76202</xdr:colOff>
      <xdr:row>5</xdr:row>
      <xdr:rowOff>95249</xdr:rowOff>
    </xdr:from>
    <xdr:to>
      <xdr:col>7</xdr:col>
      <xdr:colOff>1362076</xdr:colOff>
      <xdr:row>5</xdr:row>
      <xdr:rowOff>1152524</xdr:rowOff>
    </xdr:to>
    <xdr:pic>
      <xdr:nvPicPr>
        <xdr:cNvPr id="7" name="Picture 6" descr="LCD Tester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7" y="5181599"/>
          <a:ext cx="1285874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104777</xdr:colOff>
      <xdr:row>6</xdr:row>
      <xdr:rowOff>47625</xdr:rowOff>
    </xdr:from>
    <xdr:to>
      <xdr:col>7</xdr:col>
      <xdr:colOff>1352550</xdr:colOff>
      <xdr:row>6</xdr:row>
      <xdr:rowOff>1085850</xdr:rowOff>
    </xdr:to>
    <xdr:pic>
      <xdr:nvPicPr>
        <xdr:cNvPr id="8" name="Picture 7" descr="Soldering Iron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2" y="6315075"/>
          <a:ext cx="1247773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</xdr:colOff>
      <xdr:row>8</xdr:row>
      <xdr:rowOff>76200</xdr:rowOff>
    </xdr:from>
    <xdr:to>
      <xdr:col>8</xdr:col>
      <xdr:colOff>0</xdr:colOff>
      <xdr:row>8</xdr:row>
      <xdr:rowOff>1095376</xdr:rowOff>
    </xdr:to>
    <xdr:pic>
      <xdr:nvPicPr>
        <xdr:cNvPr id="10" name="Picture 9" descr="Solder Wire for Mobile Phone Repairi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8810625"/>
          <a:ext cx="1343025" cy="101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9</xdr:row>
      <xdr:rowOff>38100</xdr:rowOff>
    </xdr:from>
    <xdr:to>
      <xdr:col>8</xdr:col>
      <xdr:colOff>0</xdr:colOff>
      <xdr:row>9</xdr:row>
      <xdr:rowOff>1095375</xdr:rowOff>
    </xdr:to>
    <xdr:pic>
      <xdr:nvPicPr>
        <xdr:cNvPr id="11" name="Picture 10" descr="Multimeter for Mobile Phone Repairi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9953625"/>
          <a:ext cx="13620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66676</xdr:colOff>
      <xdr:row>10</xdr:row>
      <xdr:rowOff>66675</xdr:rowOff>
    </xdr:from>
    <xdr:to>
      <xdr:col>7</xdr:col>
      <xdr:colOff>1371600</xdr:colOff>
      <xdr:row>10</xdr:row>
      <xdr:rowOff>1104900</xdr:rowOff>
    </xdr:to>
    <xdr:pic>
      <xdr:nvPicPr>
        <xdr:cNvPr id="12" name="Picture 11" descr="Magnifying Lamp to Repair Mobile Phone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1" y="11115675"/>
          <a:ext cx="1304924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57152</xdr:colOff>
      <xdr:row>7</xdr:row>
      <xdr:rowOff>37870</xdr:rowOff>
    </xdr:from>
    <xdr:to>
      <xdr:col>7</xdr:col>
      <xdr:colOff>1362076</xdr:colOff>
      <xdr:row>7</xdr:row>
      <xdr:rowOff>1133475</xdr:rowOff>
    </xdr:to>
    <xdr:pic>
      <xdr:nvPicPr>
        <xdr:cNvPr id="14" name="Picture 13" descr="Hot Air Blower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7" y="7486420"/>
          <a:ext cx="1304924" cy="1095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amvilla.com/products/irons/textur-texturizing-ir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0" workbookViewId="0">
      <selection activeCell="H29" sqref="H29"/>
    </sheetView>
  </sheetViews>
  <sheetFormatPr defaultRowHeight="14.5" x14ac:dyDescent="0.35"/>
  <cols>
    <col min="1" max="1" width="4" customWidth="1"/>
    <col min="2" max="2" width="32.1796875" customWidth="1"/>
    <col min="3" max="4" width="6" customWidth="1"/>
    <col min="5" max="5" width="11.1796875" customWidth="1"/>
    <col min="6" max="6" width="14.26953125" bestFit="1" customWidth="1"/>
    <col min="7" max="7" width="11.453125" customWidth="1"/>
    <col min="8" max="8" width="21.1796875" customWidth="1"/>
    <col min="10" max="11" width="22.54296875" customWidth="1"/>
    <col min="12" max="12" width="16.453125" customWidth="1"/>
  </cols>
  <sheetData>
    <row r="1" spans="1:8" x14ac:dyDescent="0.35">
      <c r="A1" s="2" t="s">
        <v>13</v>
      </c>
      <c r="B1" s="14" t="s">
        <v>10</v>
      </c>
      <c r="C1" s="2" t="s">
        <v>9</v>
      </c>
      <c r="D1" s="5" t="s">
        <v>20</v>
      </c>
      <c r="E1" s="5" t="s">
        <v>21</v>
      </c>
      <c r="F1" s="5" t="s">
        <v>92</v>
      </c>
      <c r="G1" s="6" t="s">
        <v>22</v>
      </c>
      <c r="H1" s="6" t="s">
        <v>23</v>
      </c>
    </row>
    <row r="2" spans="1:8" ht="41.25" customHeight="1" x14ac:dyDescent="0.35">
      <c r="A2" s="3">
        <v>2</v>
      </c>
      <c r="B2" s="3" t="s">
        <v>70</v>
      </c>
      <c r="C2" s="3">
        <v>2</v>
      </c>
      <c r="D2" s="15" t="s">
        <v>24</v>
      </c>
      <c r="E2" s="51">
        <v>0</v>
      </c>
      <c r="F2" s="43">
        <v>19</v>
      </c>
      <c r="G2" s="13">
        <f>E2*C2</f>
        <v>0</v>
      </c>
      <c r="H2" s="1"/>
    </row>
    <row r="3" spans="1:8" ht="57.75" customHeight="1" x14ac:dyDescent="0.35">
      <c r="A3" s="4">
        <v>3</v>
      </c>
      <c r="B3" s="3" t="s">
        <v>4</v>
      </c>
      <c r="C3" s="3">
        <v>2</v>
      </c>
      <c r="D3" s="15" t="s">
        <v>24</v>
      </c>
      <c r="E3" s="51">
        <v>0</v>
      </c>
      <c r="F3" s="43">
        <v>19</v>
      </c>
      <c r="G3" s="13">
        <f t="shared" ref="G3:G20" si="0">E3*C3</f>
        <v>0</v>
      </c>
      <c r="H3" s="1"/>
    </row>
    <row r="4" spans="1:8" ht="53.25" customHeight="1" x14ac:dyDescent="0.35">
      <c r="A4" s="3">
        <v>4</v>
      </c>
      <c r="B4" s="3" t="s">
        <v>5</v>
      </c>
      <c r="C4" s="3">
        <v>2</v>
      </c>
      <c r="D4" s="15" t="s">
        <v>24</v>
      </c>
      <c r="E4" s="51">
        <v>0</v>
      </c>
      <c r="F4" s="43">
        <v>19</v>
      </c>
      <c r="G4" s="13">
        <f t="shared" si="0"/>
        <v>0</v>
      </c>
      <c r="H4" s="1"/>
    </row>
    <row r="5" spans="1:8" ht="49.5" customHeight="1" x14ac:dyDescent="0.35">
      <c r="A5" s="4">
        <v>5</v>
      </c>
      <c r="B5" s="3" t="s">
        <v>6</v>
      </c>
      <c r="C5" s="3">
        <v>2</v>
      </c>
      <c r="D5" s="15" t="s">
        <v>24</v>
      </c>
      <c r="E5" s="51">
        <v>0</v>
      </c>
      <c r="F5" s="43">
        <v>19</v>
      </c>
      <c r="G5" s="13">
        <f t="shared" si="0"/>
        <v>0</v>
      </c>
      <c r="H5" s="1"/>
    </row>
    <row r="6" spans="1:8" ht="56.25" customHeight="1" x14ac:dyDescent="0.35">
      <c r="A6" s="3">
        <v>6</v>
      </c>
      <c r="B6" s="3" t="s">
        <v>7</v>
      </c>
      <c r="C6" s="3">
        <v>2</v>
      </c>
      <c r="D6" s="15" t="s">
        <v>24</v>
      </c>
      <c r="E6" s="51">
        <v>0</v>
      </c>
      <c r="F6" s="43">
        <v>19</v>
      </c>
      <c r="G6" s="13">
        <f t="shared" si="0"/>
        <v>0</v>
      </c>
      <c r="H6" s="1"/>
    </row>
    <row r="7" spans="1:8" ht="57" customHeight="1" x14ac:dyDescent="0.35">
      <c r="A7" s="4">
        <v>7</v>
      </c>
      <c r="B7" s="3" t="s">
        <v>8</v>
      </c>
      <c r="C7" s="3">
        <v>2</v>
      </c>
      <c r="D7" s="15" t="s">
        <v>24</v>
      </c>
      <c r="E7" s="51">
        <v>0</v>
      </c>
      <c r="F7" s="43">
        <v>19</v>
      </c>
      <c r="G7" s="13">
        <f t="shared" si="0"/>
        <v>0</v>
      </c>
      <c r="H7" s="1"/>
    </row>
    <row r="8" spans="1:8" ht="45.75" customHeight="1" x14ac:dyDescent="0.35">
      <c r="A8" s="3">
        <v>8</v>
      </c>
      <c r="B8" s="3" t="s">
        <v>16</v>
      </c>
      <c r="C8" s="3">
        <v>2</v>
      </c>
      <c r="D8" s="15" t="s">
        <v>24</v>
      </c>
      <c r="E8" s="51">
        <v>0</v>
      </c>
      <c r="F8" s="43">
        <v>19</v>
      </c>
      <c r="G8" s="13">
        <f t="shared" si="0"/>
        <v>0</v>
      </c>
      <c r="H8" s="1"/>
    </row>
    <row r="9" spans="1:8" ht="56.25" customHeight="1" x14ac:dyDescent="0.35">
      <c r="A9" s="4">
        <v>11</v>
      </c>
      <c r="B9" s="3" t="s">
        <v>11</v>
      </c>
      <c r="C9" s="3">
        <v>2</v>
      </c>
      <c r="D9" s="15" t="s">
        <v>24</v>
      </c>
      <c r="E9" s="51">
        <v>0</v>
      </c>
      <c r="F9" s="43">
        <v>19</v>
      </c>
      <c r="G9" s="13">
        <f t="shared" si="0"/>
        <v>0</v>
      </c>
      <c r="H9" s="1"/>
    </row>
    <row r="10" spans="1:8" ht="62.25" customHeight="1" x14ac:dyDescent="0.35">
      <c r="A10" s="4">
        <v>13</v>
      </c>
      <c r="B10" s="3" t="s">
        <v>12</v>
      </c>
      <c r="C10" s="3">
        <v>2</v>
      </c>
      <c r="D10" s="15" t="s">
        <v>24</v>
      </c>
      <c r="E10" s="51">
        <v>0</v>
      </c>
      <c r="F10" s="43">
        <v>19</v>
      </c>
      <c r="G10" s="13">
        <f t="shared" si="0"/>
        <v>0</v>
      </c>
      <c r="H10" s="1"/>
    </row>
    <row r="11" spans="1:8" ht="57" customHeight="1" x14ac:dyDescent="0.35">
      <c r="A11" s="3">
        <v>14</v>
      </c>
      <c r="B11" s="3" t="s">
        <v>1</v>
      </c>
      <c r="C11" s="3">
        <v>2</v>
      </c>
      <c r="D11" s="15" t="s">
        <v>24</v>
      </c>
      <c r="E11" s="51">
        <v>0</v>
      </c>
      <c r="F11" s="43">
        <v>19</v>
      </c>
      <c r="G11" s="13">
        <f t="shared" si="0"/>
        <v>0</v>
      </c>
      <c r="H11" s="1"/>
    </row>
    <row r="12" spans="1:8" ht="73.5" customHeight="1" x14ac:dyDescent="0.35">
      <c r="A12" s="4">
        <v>15</v>
      </c>
      <c r="B12" s="3" t="s">
        <v>2</v>
      </c>
      <c r="C12" s="3">
        <v>2</v>
      </c>
      <c r="D12" s="15" t="s">
        <v>24</v>
      </c>
      <c r="E12" s="51">
        <v>0</v>
      </c>
      <c r="F12" s="43">
        <v>19</v>
      </c>
      <c r="G12" s="13">
        <f t="shared" si="0"/>
        <v>0</v>
      </c>
      <c r="H12" s="1"/>
    </row>
    <row r="13" spans="1:8" ht="58.5" customHeight="1" x14ac:dyDescent="0.35">
      <c r="A13" s="3">
        <v>16</v>
      </c>
      <c r="B13" s="3" t="s">
        <v>3</v>
      </c>
      <c r="C13" s="3">
        <v>2</v>
      </c>
      <c r="D13" s="15" t="s">
        <v>24</v>
      </c>
      <c r="E13" s="51">
        <v>0</v>
      </c>
      <c r="F13" s="43">
        <v>19</v>
      </c>
      <c r="G13" s="13">
        <f t="shared" si="0"/>
        <v>0</v>
      </c>
      <c r="H13" s="1"/>
    </row>
    <row r="14" spans="1:8" ht="60" customHeight="1" x14ac:dyDescent="0.35">
      <c r="A14" s="4">
        <v>17</v>
      </c>
      <c r="B14" s="3" t="s">
        <v>14</v>
      </c>
      <c r="C14" s="3">
        <v>2</v>
      </c>
      <c r="D14" s="15" t="s">
        <v>24</v>
      </c>
      <c r="E14" s="51">
        <v>0</v>
      </c>
      <c r="F14" s="43">
        <v>19</v>
      </c>
      <c r="G14" s="13">
        <f t="shared" si="0"/>
        <v>0</v>
      </c>
      <c r="H14" s="1"/>
    </row>
    <row r="15" spans="1:8" ht="57" customHeight="1" x14ac:dyDescent="0.35">
      <c r="A15" s="3">
        <v>18</v>
      </c>
      <c r="B15" s="3" t="s">
        <v>15</v>
      </c>
      <c r="C15" s="3">
        <v>2</v>
      </c>
      <c r="D15" s="15" t="s">
        <v>24</v>
      </c>
      <c r="E15" s="51">
        <v>0</v>
      </c>
      <c r="F15" s="43">
        <v>19</v>
      </c>
      <c r="G15" s="13">
        <f t="shared" si="0"/>
        <v>0</v>
      </c>
      <c r="H15" s="1"/>
    </row>
    <row r="16" spans="1:8" ht="55.5" customHeight="1" x14ac:dyDescent="0.35">
      <c r="A16" s="3">
        <v>20</v>
      </c>
      <c r="B16" s="4" t="s">
        <v>17</v>
      </c>
      <c r="C16" s="3">
        <v>2</v>
      </c>
      <c r="D16" s="15" t="s">
        <v>24</v>
      </c>
      <c r="E16" s="51">
        <v>0</v>
      </c>
      <c r="F16" s="43">
        <v>19</v>
      </c>
      <c r="G16" s="13">
        <f t="shared" si="0"/>
        <v>0</v>
      </c>
      <c r="H16" s="1"/>
    </row>
    <row r="17" spans="1:8" ht="57" customHeight="1" x14ac:dyDescent="0.35">
      <c r="A17" s="4">
        <v>21</v>
      </c>
      <c r="B17" s="4" t="s">
        <v>18</v>
      </c>
      <c r="C17" s="3">
        <v>2</v>
      </c>
      <c r="D17" s="15" t="s">
        <v>24</v>
      </c>
      <c r="E17" s="51">
        <v>0</v>
      </c>
      <c r="F17" s="43">
        <v>19</v>
      </c>
      <c r="G17" s="13">
        <f t="shared" si="0"/>
        <v>0</v>
      </c>
      <c r="H17" s="1"/>
    </row>
    <row r="18" spans="1:8" s="50" customFormat="1" ht="25.5" customHeight="1" x14ac:dyDescent="0.35">
      <c r="A18" s="44">
        <v>22</v>
      </c>
      <c r="B18" s="44" t="s">
        <v>60</v>
      </c>
      <c r="C18" s="45">
        <v>2</v>
      </c>
      <c r="D18" s="46" t="s">
        <v>25</v>
      </c>
      <c r="E18" s="51">
        <v>0</v>
      </c>
      <c r="F18" s="47">
        <v>19</v>
      </c>
      <c r="G18" s="48">
        <f t="shared" ref="G18:G19" si="1">E18*C18</f>
        <v>0</v>
      </c>
      <c r="H18" s="49"/>
    </row>
    <row r="19" spans="1:8" s="50" customFormat="1" ht="28.5" customHeight="1" x14ac:dyDescent="0.35">
      <c r="A19" s="44">
        <v>23</v>
      </c>
      <c r="B19" s="44" t="s">
        <v>61</v>
      </c>
      <c r="C19" s="45">
        <v>2</v>
      </c>
      <c r="D19" s="46" t="s">
        <v>25</v>
      </c>
      <c r="E19" s="51">
        <v>0</v>
      </c>
      <c r="F19" s="47">
        <v>19</v>
      </c>
      <c r="G19" s="48">
        <f t="shared" si="1"/>
        <v>0</v>
      </c>
      <c r="H19" s="49"/>
    </row>
    <row r="20" spans="1:8" ht="68.25" customHeight="1" x14ac:dyDescent="0.35">
      <c r="A20" s="3">
        <v>24</v>
      </c>
      <c r="B20" s="4" t="s">
        <v>19</v>
      </c>
      <c r="C20" s="3">
        <v>2</v>
      </c>
      <c r="D20" s="15" t="s">
        <v>25</v>
      </c>
      <c r="E20" s="51">
        <v>0</v>
      </c>
      <c r="F20" s="43">
        <v>19</v>
      </c>
      <c r="G20" s="13">
        <f t="shared" si="0"/>
        <v>0</v>
      </c>
      <c r="H20" s="1"/>
    </row>
    <row r="21" spans="1:8" ht="29.25" customHeight="1" x14ac:dyDescent="0.35">
      <c r="A21" s="19"/>
      <c r="B21" s="18" t="s">
        <v>22</v>
      </c>
      <c r="C21" s="1"/>
      <c r="D21" s="1"/>
      <c r="E21" s="51">
        <v>0</v>
      </c>
      <c r="F21" s="1"/>
      <c r="G21" s="12">
        <f>SUM(G2:G20)</f>
        <v>0</v>
      </c>
      <c r="H21" s="1"/>
    </row>
    <row r="23" spans="1:8" x14ac:dyDescent="0.35">
      <c r="E23" t="s">
        <v>93</v>
      </c>
      <c r="F23">
        <v>19</v>
      </c>
      <c r="G23" s="38">
        <f>G21</f>
        <v>0</v>
      </c>
      <c r="H23" s="39">
        <f>F23*G23</f>
        <v>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8" workbookViewId="0">
      <selection activeCell="J10" sqref="J10"/>
    </sheetView>
  </sheetViews>
  <sheetFormatPr defaultRowHeight="14.5" x14ac:dyDescent="0.35"/>
  <cols>
    <col min="1" max="1" width="4.7265625" customWidth="1"/>
    <col min="2" max="2" width="24.81640625" bestFit="1" customWidth="1"/>
    <col min="3" max="3" width="6.81640625" customWidth="1"/>
    <col min="4" max="4" width="6.26953125" customWidth="1"/>
    <col min="5" max="5" width="11.1796875" customWidth="1"/>
    <col min="6" max="6" width="14.7265625" bestFit="1" customWidth="1"/>
    <col min="7" max="7" width="10.453125" customWidth="1"/>
    <col min="8" max="8" width="23.453125" customWidth="1"/>
  </cols>
  <sheetData>
    <row r="1" spans="1:8" x14ac:dyDescent="0.35">
      <c r="A1" s="1" t="s">
        <v>13</v>
      </c>
      <c r="B1" s="1" t="s">
        <v>34</v>
      </c>
      <c r="C1" s="25" t="s">
        <v>9</v>
      </c>
      <c r="D1" s="25" t="s">
        <v>20</v>
      </c>
      <c r="E1" s="25" t="s">
        <v>21</v>
      </c>
      <c r="F1" s="25" t="s">
        <v>90</v>
      </c>
      <c r="G1" s="37" t="s">
        <v>22</v>
      </c>
      <c r="H1" s="37" t="s">
        <v>35</v>
      </c>
    </row>
    <row r="2" spans="1:8" ht="81" customHeight="1" x14ac:dyDescent="0.35">
      <c r="A2" s="1">
        <v>1</v>
      </c>
      <c r="B2" s="7" t="s">
        <v>26</v>
      </c>
      <c r="C2" s="1">
        <v>4</v>
      </c>
      <c r="D2" s="1" t="s">
        <v>36</v>
      </c>
      <c r="E2" s="10">
        <v>0</v>
      </c>
      <c r="F2" s="52">
        <v>42</v>
      </c>
      <c r="G2" s="12">
        <f>E2*C2</f>
        <v>0</v>
      </c>
      <c r="H2" s="1"/>
    </row>
    <row r="3" spans="1:8" ht="62.25" customHeight="1" x14ac:dyDescent="0.35">
      <c r="A3" s="1">
        <v>2</v>
      </c>
      <c r="B3" s="7" t="s">
        <v>27</v>
      </c>
      <c r="C3" s="1">
        <v>4</v>
      </c>
      <c r="D3" s="1" t="s">
        <v>36</v>
      </c>
      <c r="E3" s="10">
        <v>0</v>
      </c>
      <c r="F3" s="52">
        <v>42</v>
      </c>
      <c r="G3" s="12">
        <f t="shared" ref="G3:G13" si="0">E3*C3</f>
        <v>0</v>
      </c>
      <c r="H3" s="1"/>
    </row>
    <row r="4" spans="1:8" ht="62.25" customHeight="1" x14ac:dyDescent="0.35">
      <c r="A4" s="1">
        <v>3</v>
      </c>
      <c r="B4" s="7" t="s">
        <v>28</v>
      </c>
      <c r="C4" s="1">
        <v>4</v>
      </c>
      <c r="D4" s="1" t="s">
        <v>36</v>
      </c>
      <c r="E4" s="10">
        <v>0</v>
      </c>
      <c r="F4" s="52">
        <v>42</v>
      </c>
      <c r="G4" s="12">
        <f t="shared" si="0"/>
        <v>0</v>
      </c>
      <c r="H4" s="1"/>
    </row>
    <row r="5" spans="1:8" ht="64.5" customHeight="1" x14ac:dyDescent="0.35">
      <c r="A5" s="1">
        <v>4</v>
      </c>
      <c r="B5" s="7" t="s">
        <v>29</v>
      </c>
      <c r="C5" s="1">
        <v>4</v>
      </c>
      <c r="D5" s="1" t="s">
        <v>36</v>
      </c>
      <c r="E5" s="10">
        <v>0</v>
      </c>
      <c r="F5" s="52">
        <v>42</v>
      </c>
      <c r="G5" s="12">
        <f t="shared" si="0"/>
        <v>0</v>
      </c>
      <c r="H5" s="1"/>
    </row>
    <row r="6" spans="1:8" ht="65.25" customHeight="1" x14ac:dyDescent="0.35">
      <c r="A6" s="1">
        <v>5</v>
      </c>
      <c r="B6" s="7" t="s">
        <v>30</v>
      </c>
      <c r="C6" s="1">
        <v>4</v>
      </c>
      <c r="D6" s="1" t="s">
        <v>36</v>
      </c>
      <c r="E6" s="10">
        <v>0</v>
      </c>
      <c r="F6" s="52">
        <v>42</v>
      </c>
      <c r="G6" s="12">
        <f t="shared" si="0"/>
        <v>0</v>
      </c>
      <c r="H6" s="1"/>
    </row>
    <row r="7" spans="1:8" ht="117.75" customHeight="1" x14ac:dyDescent="0.35">
      <c r="A7" s="1">
        <v>6</v>
      </c>
      <c r="B7" s="8" t="s">
        <v>31</v>
      </c>
      <c r="C7" s="1">
        <v>4</v>
      </c>
      <c r="D7" s="1" t="s">
        <v>36</v>
      </c>
      <c r="E7" s="10">
        <v>0</v>
      </c>
      <c r="F7" s="52">
        <v>42</v>
      </c>
      <c r="G7" s="12">
        <f t="shared" si="0"/>
        <v>0</v>
      </c>
      <c r="H7" s="1"/>
    </row>
    <row r="8" spans="1:8" ht="75.75" customHeight="1" x14ac:dyDescent="0.35">
      <c r="A8" s="1">
        <v>7</v>
      </c>
      <c r="B8" s="8" t="s">
        <v>32</v>
      </c>
      <c r="C8" s="1">
        <v>4</v>
      </c>
      <c r="D8" s="1" t="s">
        <v>36</v>
      </c>
      <c r="E8" s="10">
        <v>0</v>
      </c>
      <c r="F8" s="52">
        <v>42</v>
      </c>
      <c r="G8" s="12">
        <f t="shared" si="0"/>
        <v>0</v>
      </c>
      <c r="H8" s="1"/>
    </row>
    <row r="9" spans="1:8" s="50" customFormat="1" ht="75.75" customHeight="1" x14ac:dyDescent="0.35">
      <c r="A9" s="49">
        <v>8</v>
      </c>
      <c r="B9" s="54" t="s">
        <v>71</v>
      </c>
      <c r="C9" s="49">
        <v>4</v>
      </c>
      <c r="D9" s="49" t="s">
        <v>24</v>
      </c>
      <c r="E9" s="34">
        <v>0</v>
      </c>
      <c r="F9" s="55">
        <v>42</v>
      </c>
      <c r="G9" s="56">
        <f t="shared" si="0"/>
        <v>0</v>
      </c>
      <c r="H9" s="49"/>
    </row>
    <row r="10" spans="1:8" s="50" customFormat="1" ht="75.75" customHeight="1" x14ac:dyDescent="0.35">
      <c r="A10" s="49">
        <v>9</v>
      </c>
      <c r="B10" s="54" t="s">
        <v>65</v>
      </c>
      <c r="C10" s="49">
        <v>4</v>
      </c>
      <c r="D10" s="49" t="s">
        <v>24</v>
      </c>
      <c r="E10" s="34">
        <v>0</v>
      </c>
      <c r="F10" s="55">
        <v>42</v>
      </c>
      <c r="G10" s="56">
        <f t="shared" si="0"/>
        <v>0</v>
      </c>
      <c r="H10" s="49"/>
    </row>
    <row r="11" spans="1:8" s="50" customFormat="1" ht="75.75" customHeight="1" x14ac:dyDescent="0.35">
      <c r="A11" s="49">
        <v>10</v>
      </c>
      <c r="B11" s="54" t="s">
        <v>72</v>
      </c>
      <c r="C11" s="49">
        <v>4</v>
      </c>
      <c r="D11" s="49" t="s">
        <v>24</v>
      </c>
      <c r="E11" s="34">
        <v>0</v>
      </c>
      <c r="F11" s="55">
        <v>42</v>
      </c>
      <c r="G11" s="56">
        <f t="shared" si="0"/>
        <v>0</v>
      </c>
      <c r="H11" s="49"/>
    </row>
    <row r="12" spans="1:8" s="50" customFormat="1" ht="75.75" customHeight="1" x14ac:dyDescent="0.35">
      <c r="A12" s="49">
        <v>11</v>
      </c>
      <c r="B12" s="54" t="s">
        <v>69</v>
      </c>
      <c r="C12" s="49">
        <v>2</v>
      </c>
      <c r="D12" s="49" t="s">
        <v>64</v>
      </c>
      <c r="E12" s="34">
        <v>0</v>
      </c>
      <c r="F12" s="55">
        <v>42</v>
      </c>
      <c r="G12" s="56">
        <f t="shared" si="0"/>
        <v>0</v>
      </c>
      <c r="H12" s="49"/>
    </row>
    <row r="13" spans="1:8" ht="75" customHeight="1" x14ac:dyDescent="0.35">
      <c r="A13" s="1">
        <v>12</v>
      </c>
      <c r="B13" s="8" t="s">
        <v>33</v>
      </c>
      <c r="C13" s="1">
        <v>4</v>
      </c>
      <c r="D13" s="1" t="s">
        <v>36</v>
      </c>
      <c r="E13" s="10">
        <v>0</v>
      </c>
      <c r="F13" s="52">
        <v>42</v>
      </c>
      <c r="G13" s="12">
        <f t="shared" si="0"/>
        <v>0</v>
      </c>
      <c r="H13" s="1"/>
    </row>
    <row r="14" spans="1:8" ht="19.5" customHeight="1" x14ac:dyDescent="0.35">
      <c r="A14" s="18"/>
      <c r="B14" s="62" t="s">
        <v>22</v>
      </c>
      <c r="C14" s="63"/>
      <c r="D14" s="64"/>
      <c r="E14" s="10">
        <v>0</v>
      </c>
      <c r="F14" s="52">
        <v>42</v>
      </c>
      <c r="G14" s="17">
        <f>SUM(G2:G13)</f>
        <v>0</v>
      </c>
      <c r="H14" s="18"/>
    </row>
    <row r="16" spans="1:8" x14ac:dyDescent="0.35">
      <c r="E16" t="s">
        <v>94</v>
      </c>
      <c r="F16" s="53">
        <v>42</v>
      </c>
      <c r="G16" s="38">
        <f>G14</f>
        <v>0</v>
      </c>
      <c r="H16" s="39">
        <f>F16*G16</f>
        <v>0</v>
      </c>
    </row>
  </sheetData>
  <mergeCells count="1">
    <mergeCell ref="B14:D14"/>
  </mergeCells>
  <hyperlinks>
    <hyperlink ref="B5" r:id="rId1" display="https://www.samvilla.com/products/irons/textur-texturizing-iron"/>
  </hyperlinks>
  <pageMargins left="0.7" right="0.7" top="0.75" bottom="0.75" header="0.3" footer="0.3"/>
  <pageSetup orientation="portrait" horizontalDpi="360" verticalDpi="36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topLeftCell="A11" workbookViewId="0">
      <selection activeCell="G23" sqref="G23"/>
    </sheetView>
  </sheetViews>
  <sheetFormatPr defaultRowHeight="14.5" x14ac:dyDescent="0.35"/>
  <cols>
    <col min="1" max="1" width="5" customWidth="1"/>
    <col min="2" max="2" width="18.1796875" customWidth="1"/>
    <col min="3" max="3" width="7.7265625" customWidth="1"/>
    <col min="6" max="6" width="14.7265625" bestFit="1" customWidth="1"/>
    <col min="7" max="7" width="11.7265625" customWidth="1"/>
    <col min="8" max="8" width="19.1796875" customWidth="1"/>
  </cols>
  <sheetData>
    <row r="2" spans="1:8" x14ac:dyDescent="0.35">
      <c r="A2" s="1" t="s">
        <v>13</v>
      </c>
      <c r="B2" s="25" t="s">
        <v>10</v>
      </c>
      <c r="C2" s="25" t="s">
        <v>9</v>
      </c>
      <c r="D2" s="25" t="s">
        <v>20</v>
      </c>
      <c r="E2" s="25" t="s">
        <v>21</v>
      </c>
      <c r="F2" s="25" t="s">
        <v>90</v>
      </c>
      <c r="G2" s="37" t="s">
        <v>22</v>
      </c>
      <c r="H2" s="37" t="s">
        <v>91</v>
      </c>
    </row>
    <row r="3" spans="1:8" ht="77.25" customHeight="1" x14ac:dyDescent="0.35">
      <c r="A3" s="3">
        <v>1</v>
      </c>
      <c r="B3" s="3" t="s">
        <v>37</v>
      </c>
      <c r="C3" s="3">
        <v>2</v>
      </c>
      <c r="D3" s="3" t="s">
        <v>36</v>
      </c>
      <c r="E3" s="9">
        <v>0</v>
      </c>
      <c r="F3" s="43">
        <v>36</v>
      </c>
      <c r="G3" s="11">
        <f>E3*C3</f>
        <v>0</v>
      </c>
      <c r="H3" s="3"/>
    </row>
    <row r="4" spans="1:8" ht="77.25" customHeight="1" x14ac:dyDescent="0.35">
      <c r="A4" s="3">
        <v>2</v>
      </c>
      <c r="B4" s="3" t="s">
        <v>38</v>
      </c>
      <c r="C4" s="3">
        <v>2</v>
      </c>
      <c r="D4" s="3" t="s">
        <v>36</v>
      </c>
      <c r="E4" s="9">
        <v>0</v>
      </c>
      <c r="F4" s="43">
        <v>36</v>
      </c>
      <c r="G4" s="11">
        <f t="shared" ref="G4:G9" si="0">E4*C4</f>
        <v>0</v>
      </c>
      <c r="H4" s="1"/>
    </row>
    <row r="5" spans="1:8" ht="77.25" customHeight="1" x14ac:dyDescent="0.35">
      <c r="A5" s="3">
        <v>3</v>
      </c>
      <c r="B5" s="3" t="s">
        <v>39</v>
      </c>
      <c r="C5" s="3">
        <v>2</v>
      </c>
      <c r="D5" s="3" t="s">
        <v>36</v>
      </c>
      <c r="E5" s="9">
        <v>0</v>
      </c>
      <c r="F5" s="43">
        <v>36</v>
      </c>
      <c r="G5" s="11">
        <f t="shared" si="0"/>
        <v>0</v>
      </c>
      <c r="H5" s="1"/>
    </row>
    <row r="6" spans="1:8" ht="77.25" customHeight="1" x14ac:dyDescent="0.35">
      <c r="A6" s="3">
        <v>5</v>
      </c>
      <c r="B6" s="3" t="s">
        <v>40</v>
      </c>
      <c r="C6" s="3">
        <v>2</v>
      </c>
      <c r="D6" s="3" t="s">
        <v>36</v>
      </c>
      <c r="E6" s="9">
        <v>0</v>
      </c>
      <c r="F6" s="43">
        <v>36</v>
      </c>
      <c r="G6" s="11">
        <f t="shared" si="0"/>
        <v>0</v>
      </c>
      <c r="H6" s="1"/>
    </row>
    <row r="7" spans="1:8" s="50" customFormat="1" ht="77.25" customHeight="1" x14ac:dyDescent="0.35">
      <c r="A7" s="45">
        <v>6</v>
      </c>
      <c r="B7" s="45" t="s">
        <v>66</v>
      </c>
      <c r="C7" s="45">
        <v>2</v>
      </c>
      <c r="D7" s="45" t="s">
        <v>67</v>
      </c>
      <c r="E7" s="46">
        <v>0</v>
      </c>
      <c r="F7" s="43">
        <v>36</v>
      </c>
      <c r="G7" s="57">
        <f t="shared" ref="G7:G8" si="1">E7*C7</f>
        <v>0</v>
      </c>
      <c r="H7" s="49"/>
    </row>
    <row r="8" spans="1:8" s="50" customFormat="1" ht="57.75" customHeight="1" x14ac:dyDescent="0.35">
      <c r="A8" s="45">
        <v>7</v>
      </c>
      <c r="B8" s="45" t="s">
        <v>68</v>
      </c>
      <c r="C8" s="45">
        <v>2</v>
      </c>
      <c r="D8" s="45" t="s">
        <v>67</v>
      </c>
      <c r="E8" s="46">
        <v>0</v>
      </c>
      <c r="F8" s="43">
        <v>36</v>
      </c>
      <c r="G8" s="57">
        <f t="shared" si="1"/>
        <v>0</v>
      </c>
      <c r="H8" s="49"/>
    </row>
    <row r="9" spans="1:8" ht="77.25" customHeight="1" x14ac:dyDescent="0.35">
      <c r="A9" s="3">
        <v>8</v>
      </c>
      <c r="B9" s="3" t="s">
        <v>0</v>
      </c>
      <c r="C9" s="3">
        <v>2</v>
      </c>
      <c r="D9" s="3" t="s">
        <v>36</v>
      </c>
      <c r="E9" s="9">
        <v>0</v>
      </c>
      <c r="F9" s="43">
        <v>36</v>
      </c>
      <c r="G9" s="11">
        <f t="shared" si="0"/>
        <v>0</v>
      </c>
      <c r="H9" s="1"/>
    </row>
    <row r="10" spans="1:8" ht="15.75" customHeight="1" x14ac:dyDescent="0.35">
      <c r="A10" s="1"/>
      <c r="B10" s="65" t="s">
        <v>22</v>
      </c>
      <c r="C10" s="66"/>
      <c r="D10" s="66"/>
      <c r="E10" s="67"/>
      <c r="F10" s="43">
        <v>36</v>
      </c>
      <c r="G10" s="17">
        <f>SUM(G3:G9)</f>
        <v>0</v>
      </c>
      <c r="H10" s="18"/>
    </row>
    <row r="11" spans="1:8" ht="30.5" customHeight="1" x14ac:dyDescent="0.35">
      <c r="E11" t="s">
        <v>93</v>
      </c>
      <c r="F11" s="53">
        <v>36</v>
      </c>
      <c r="G11" s="38">
        <f>G10</f>
        <v>0</v>
      </c>
      <c r="H11" s="39">
        <f>F11*G11</f>
        <v>0</v>
      </c>
    </row>
  </sheetData>
  <mergeCells count="1">
    <mergeCell ref="B10:E10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M2" sqref="M2"/>
    </sheetView>
  </sheetViews>
  <sheetFormatPr defaultRowHeight="14.5" x14ac:dyDescent="0.35"/>
  <cols>
    <col min="1" max="1" width="4.26953125" customWidth="1"/>
    <col min="2" max="2" width="22.453125" customWidth="1"/>
    <col min="5" max="5" width="11.1796875" customWidth="1"/>
    <col min="6" max="6" width="14.7265625" bestFit="1" customWidth="1"/>
    <col min="8" max="8" width="21.1796875" customWidth="1"/>
  </cols>
  <sheetData>
    <row r="1" spans="1:8" x14ac:dyDescent="0.35">
      <c r="A1" s="18" t="s">
        <v>13</v>
      </c>
      <c r="B1" s="20" t="s">
        <v>10</v>
      </c>
      <c r="C1" s="18" t="s">
        <v>41</v>
      </c>
      <c r="D1" s="18" t="s">
        <v>20</v>
      </c>
      <c r="E1" s="18" t="s">
        <v>42</v>
      </c>
      <c r="F1" s="18" t="s">
        <v>90</v>
      </c>
      <c r="G1" s="18" t="s">
        <v>43</v>
      </c>
      <c r="H1" s="21" t="s">
        <v>23</v>
      </c>
    </row>
    <row r="2" spans="1:8" ht="98.25" customHeight="1" x14ac:dyDescent="0.35">
      <c r="A2" s="4">
        <v>1</v>
      </c>
      <c r="B2" s="4" t="s">
        <v>44</v>
      </c>
      <c r="C2" s="16">
        <v>2</v>
      </c>
      <c r="D2" s="16" t="s">
        <v>36</v>
      </c>
      <c r="E2" s="22">
        <v>0</v>
      </c>
      <c r="F2" s="58">
        <v>29</v>
      </c>
      <c r="G2" s="11">
        <f>E2*C2</f>
        <v>0</v>
      </c>
      <c r="H2" s="1"/>
    </row>
    <row r="3" spans="1:8" ht="104.25" customHeight="1" x14ac:dyDescent="0.35">
      <c r="A3" s="4">
        <v>2</v>
      </c>
      <c r="B3" s="4" t="s">
        <v>45</v>
      </c>
      <c r="C3" s="16">
        <v>2</v>
      </c>
      <c r="D3" s="16" t="s">
        <v>36</v>
      </c>
      <c r="E3" s="22">
        <v>0</v>
      </c>
      <c r="F3" s="58">
        <v>29</v>
      </c>
      <c r="G3" s="11">
        <f t="shared" ref="G3:G11" si="0">E3*C3</f>
        <v>0</v>
      </c>
      <c r="H3" s="1"/>
    </row>
    <row r="4" spans="1:8" ht="90" customHeight="1" x14ac:dyDescent="0.35">
      <c r="A4" s="4">
        <v>3</v>
      </c>
      <c r="B4" s="4" t="s">
        <v>46</v>
      </c>
      <c r="C4" s="16">
        <v>2</v>
      </c>
      <c r="D4" s="16" t="s">
        <v>36</v>
      </c>
      <c r="E4" s="22">
        <v>0</v>
      </c>
      <c r="F4" s="58">
        <v>29</v>
      </c>
      <c r="G4" s="11">
        <f t="shared" si="0"/>
        <v>0</v>
      </c>
      <c r="H4" s="1"/>
    </row>
    <row r="5" spans="1:8" ht="93" customHeight="1" x14ac:dyDescent="0.35">
      <c r="A5" s="4">
        <v>4</v>
      </c>
      <c r="B5" s="4" t="s">
        <v>47</v>
      </c>
      <c r="C5" s="16">
        <v>2</v>
      </c>
      <c r="D5" s="16" t="s">
        <v>36</v>
      </c>
      <c r="E5" s="22">
        <v>0</v>
      </c>
      <c r="F5" s="58">
        <v>29</v>
      </c>
      <c r="G5" s="11">
        <f t="shared" si="0"/>
        <v>0</v>
      </c>
      <c r="H5" s="1"/>
    </row>
    <row r="6" spans="1:8" ht="93" customHeight="1" x14ac:dyDescent="0.35">
      <c r="A6" s="4">
        <v>5</v>
      </c>
      <c r="B6" s="4" t="s">
        <v>48</v>
      </c>
      <c r="C6" s="16">
        <v>2</v>
      </c>
      <c r="D6" s="16" t="s">
        <v>36</v>
      </c>
      <c r="E6" s="22">
        <v>0</v>
      </c>
      <c r="F6" s="58">
        <v>29</v>
      </c>
      <c r="G6" s="11">
        <f t="shared" si="0"/>
        <v>0</v>
      </c>
      <c r="H6" s="1"/>
    </row>
    <row r="7" spans="1:8" ht="93" customHeight="1" x14ac:dyDescent="0.35">
      <c r="A7" s="4">
        <v>6</v>
      </c>
      <c r="B7" s="4" t="s">
        <v>49</v>
      </c>
      <c r="C7" s="16">
        <v>2</v>
      </c>
      <c r="D7" s="16" t="s">
        <v>36</v>
      </c>
      <c r="E7" s="22">
        <v>0</v>
      </c>
      <c r="F7" s="58">
        <v>29</v>
      </c>
      <c r="G7" s="11">
        <f t="shared" si="0"/>
        <v>0</v>
      </c>
      <c r="H7" s="1"/>
    </row>
    <row r="8" spans="1:8" ht="93" customHeight="1" x14ac:dyDescent="0.35">
      <c r="A8" s="4">
        <v>7</v>
      </c>
      <c r="B8" s="4" t="s">
        <v>53</v>
      </c>
      <c r="C8" s="16">
        <v>2</v>
      </c>
      <c r="D8" s="16" t="s">
        <v>36</v>
      </c>
      <c r="E8" s="22">
        <v>0</v>
      </c>
      <c r="F8" s="58">
        <v>29</v>
      </c>
      <c r="G8" s="11">
        <f t="shared" si="0"/>
        <v>0</v>
      </c>
      <c r="H8" s="1"/>
    </row>
    <row r="9" spans="1:8" ht="93" customHeight="1" x14ac:dyDescent="0.35">
      <c r="A9" s="4">
        <v>8</v>
      </c>
      <c r="B9" s="4" t="s">
        <v>50</v>
      </c>
      <c r="C9" s="16">
        <v>2</v>
      </c>
      <c r="D9" s="16" t="s">
        <v>36</v>
      </c>
      <c r="E9" s="22">
        <v>0</v>
      </c>
      <c r="F9" s="58">
        <v>29</v>
      </c>
      <c r="G9" s="11">
        <f t="shared" si="0"/>
        <v>0</v>
      </c>
      <c r="H9" s="1"/>
    </row>
    <row r="10" spans="1:8" ht="97.5" customHeight="1" x14ac:dyDescent="0.35">
      <c r="A10" s="4">
        <v>9</v>
      </c>
      <c r="B10" s="4" t="s">
        <v>51</v>
      </c>
      <c r="C10" s="16">
        <v>2</v>
      </c>
      <c r="D10" s="16" t="s">
        <v>36</v>
      </c>
      <c r="E10" s="22">
        <v>0</v>
      </c>
      <c r="F10" s="58">
        <v>29</v>
      </c>
      <c r="G10" s="11">
        <f t="shared" si="0"/>
        <v>0</v>
      </c>
      <c r="H10" s="1"/>
    </row>
    <row r="11" spans="1:8" ht="93" customHeight="1" x14ac:dyDescent="0.35">
      <c r="A11" s="4">
        <v>10</v>
      </c>
      <c r="B11" s="4" t="s">
        <v>52</v>
      </c>
      <c r="C11" s="16">
        <v>2</v>
      </c>
      <c r="D11" s="16" t="s">
        <v>36</v>
      </c>
      <c r="E11" s="22">
        <v>0</v>
      </c>
      <c r="F11" s="58">
        <v>29</v>
      </c>
      <c r="G11" s="11">
        <f t="shared" si="0"/>
        <v>0</v>
      </c>
      <c r="H11" s="1"/>
    </row>
    <row r="12" spans="1:8" ht="19.5" customHeight="1" x14ac:dyDescent="0.35">
      <c r="A12" s="68" t="s">
        <v>22</v>
      </c>
      <c r="B12" s="68"/>
      <c r="C12" s="68"/>
      <c r="D12" s="68"/>
      <c r="E12" s="68"/>
      <c r="F12" s="58">
        <v>29</v>
      </c>
      <c r="G12" s="23">
        <f>SUM(G2:G11)</f>
        <v>0</v>
      </c>
      <c r="H12" s="1"/>
    </row>
    <row r="14" spans="1:8" x14ac:dyDescent="0.35">
      <c r="E14" t="s">
        <v>93</v>
      </c>
      <c r="F14" s="53">
        <v>29</v>
      </c>
      <c r="G14" s="38">
        <f>G12</f>
        <v>0</v>
      </c>
      <c r="H14" s="39">
        <f>F14*G14</f>
        <v>0</v>
      </c>
    </row>
  </sheetData>
  <mergeCells count="1">
    <mergeCell ref="A12:E12"/>
  </mergeCells>
  <pageMargins left="0.7" right="0.7" top="0.75" bottom="0.75" header="0.3" footer="0.3"/>
  <pageSetup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A11" workbookViewId="0">
      <selection activeCell="H15" sqref="H15"/>
    </sheetView>
  </sheetViews>
  <sheetFormatPr defaultRowHeight="14.5" x14ac:dyDescent="0.35"/>
  <cols>
    <col min="1" max="1" width="4.26953125" customWidth="1"/>
    <col min="2" max="2" width="22.453125" customWidth="1"/>
    <col min="5" max="5" width="11.1796875" customWidth="1"/>
    <col min="6" max="6" width="15" bestFit="1" customWidth="1"/>
    <col min="8" max="8" width="24.453125" customWidth="1"/>
    <col min="12" max="12" width="10.54296875" bestFit="1" customWidth="1"/>
  </cols>
  <sheetData>
    <row r="1" spans="1:12" x14ac:dyDescent="0.35">
      <c r="A1" s="18" t="s">
        <v>13</v>
      </c>
      <c r="B1" s="20" t="s">
        <v>10</v>
      </c>
      <c r="C1" s="18" t="s">
        <v>41</v>
      </c>
      <c r="D1" s="18" t="s">
        <v>20</v>
      </c>
      <c r="E1" s="18" t="s">
        <v>42</v>
      </c>
      <c r="F1" s="18" t="s">
        <v>89</v>
      </c>
      <c r="G1" s="18" t="s">
        <v>43</v>
      </c>
      <c r="H1" s="21" t="s">
        <v>23</v>
      </c>
    </row>
    <row r="2" spans="1:12" ht="98.25" customHeight="1" x14ac:dyDescent="0.35">
      <c r="A2" s="4">
        <v>1</v>
      </c>
      <c r="B2" s="4" t="s">
        <v>54</v>
      </c>
      <c r="C2" s="16">
        <v>2</v>
      </c>
      <c r="D2" s="16" t="s">
        <v>36</v>
      </c>
      <c r="E2" s="59">
        <f>0</f>
        <v>0</v>
      </c>
      <c r="F2" s="58">
        <v>7</v>
      </c>
      <c r="G2" s="11">
        <f>E2*C2</f>
        <v>0</v>
      </c>
      <c r="H2" s="1"/>
    </row>
    <row r="3" spans="1:12" ht="104.25" customHeight="1" x14ac:dyDescent="0.35">
      <c r="A3" s="4">
        <v>2</v>
      </c>
      <c r="B3" s="4" t="s">
        <v>55</v>
      </c>
      <c r="C3" s="16">
        <v>2</v>
      </c>
      <c r="D3" s="16" t="s">
        <v>36</v>
      </c>
      <c r="E3" s="59">
        <f>0</f>
        <v>0</v>
      </c>
      <c r="F3" s="58">
        <v>7</v>
      </c>
      <c r="G3" s="11">
        <f t="shared" ref="G3:G11" si="0">E3*C3</f>
        <v>0</v>
      </c>
      <c r="H3" s="1"/>
    </row>
    <row r="4" spans="1:12" ht="90" customHeight="1" x14ac:dyDescent="0.35">
      <c r="A4" s="4">
        <v>3</v>
      </c>
      <c r="B4" s="4" t="s">
        <v>56</v>
      </c>
      <c r="C4" s="16">
        <v>2</v>
      </c>
      <c r="D4" s="16" t="s">
        <v>36</v>
      </c>
      <c r="E4" s="59">
        <f>0</f>
        <v>0</v>
      </c>
      <c r="F4" s="58">
        <v>7</v>
      </c>
      <c r="G4" s="11">
        <f t="shared" si="0"/>
        <v>0</v>
      </c>
      <c r="H4" s="1"/>
    </row>
    <row r="5" spans="1:12" ht="93" customHeight="1" x14ac:dyDescent="0.35">
      <c r="A5" s="4">
        <v>4</v>
      </c>
      <c r="B5" s="4" t="s">
        <v>57</v>
      </c>
      <c r="C5" s="16">
        <v>2</v>
      </c>
      <c r="D5" s="16" t="s">
        <v>36</v>
      </c>
      <c r="E5" s="59">
        <f>0</f>
        <v>0</v>
      </c>
      <c r="F5" s="58">
        <v>7</v>
      </c>
      <c r="G5" s="11">
        <f t="shared" si="0"/>
        <v>0</v>
      </c>
      <c r="H5" s="1"/>
    </row>
    <row r="6" spans="1:12" ht="93" customHeight="1" x14ac:dyDescent="0.35">
      <c r="A6" s="4">
        <v>5</v>
      </c>
      <c r="B6" s="4" t="s">
        <v>58</v>
      </c>
      <c r="C6" s="16">
        <v>2</v>
      </c>
      <c r="D6" s="16" t="s">
        <v>36</v>
      </c>
      <c r="E6" s="59">
        <f>0</f>
        <v>0</v>
      </c>
      <c r="F6" s="58">
        <v>7</v>
      </c>
      <c r="G6" s="11">
        <f t="shared" si="0"/>
        <v>0</v>
      </c>
      <c r="H6" s="1"/>
    </row>
    <row r="7" spans="1:12" ht="93" customHeight="1" x14ac:dyDescent="0.35">
      <c r="A7" s="4">
        <v>6</v>
      </c>
      <c r="B7" s="4" t="s">
        <v>59</v>
      </c>
      <c r="C7" s="16">
        <v>2</v>
      </c>
      <c r="D7" s="16" t="s">
        <v>36</v>
      </c>
      <c r="E7" s="59">
        <f>0</f>
        <v>0</v>
      </c>
      <c r="F7" s="58">
        <v>7</v>
      </c>
      <c r="G7" s="11">
        <f t="shared" si="0"/>
        <v>0</v>
      </c>
      <c r="H7" s="1"/>
    </row>
    <row r="8" spans="1:12" ht="93" customHeight="1" x14ac:dyDescent="0.35">
      <c r="A8" s="4">
        <v>7</v>
      </c>
      <c r="B8" s="4" t="s">
        <v>60</v>
      </c>
      <c r="C8" s="16">
        <v>2</v>
      </c>
      <c r="D8" s="16" t="s">
        <v>36</v>
      </c>
      <c r="E8" s="59">
        <f>0</f>
        <v>0</v>
      </c>
      <c r="F8" s="58">
        <v>7</v>
      </c>
      <c r="G8" s="11">
        <f t="shared" si="0"/>
        <v>0</v>
      </c>
      <c r="H8" s="1"/>
    </row>
    <row r="9" spans="1:12" ht="93" customHeight="1" x14ac:dyDescent="0.35">
      <c r="A9" s="4">
        <v>8</v>
      </c>
      <c r="B9" s="4" t="s">
        <v>61</v>
      </c>
      <c r="C9" s="16">
        <v>2</v>
      </c>
      <c r="D9" s="16" t="s">
        <v>36</v>
      </c>
      <c r="E9" s="59">
        <f>0</f>
        <v>0</v>
      </c>
      <c r="F9" s="58">
        <v>7</v>
      </c>
      <c r="G9" s="11">
        <f t="shared" si="0"/>
        <v>0</v>
      </c>
      <c r="H9" s="1"/>
    </row>
    <row r="10" spans="1:12" ht="97.5" customHeight="1" x14ac:dyDescent="0.35">
      <c r="A10" s="4">
        <v>9</v>
      </c>
      <c r="B10" s="4" t="s">
        <v>62</v>
      </c>
      <c r="C10" s="16">
        <v>2</v>
      </c>
      <c r="D10" s="16" t="s">
        <v>36</v>
      </c>
      <c r="E10" s="59">
        <f>0</f>
        <v>0</v>
      </c>
      <c r="F10" s="58">
        <v>7</v>
      </c>
      <c r="G10" s="11">
        <f t="shared" si="0"/>
        <v>0</v>
      </c>
      <c r="H10" s="1"/>
    </row>
    <row r="11" spans="1:12" ht="93" customHeight="1" x14ac:dyDescent="0.35">
      <c r="A11" s="4">
        <v>10</v>
      </c>
      <c r="B11" s="4" t="s">
        <v>63</v>
      </c>
      <c r="C11" s="16">
        <v>2</v>
      </c>
      <c r="D11" s="16" t="s">
        <v>36</v>
      </c>
      <c r="E11" s="59">
        <f>0</f>
        <v>0</v>
      </c>
      <c r="F11" s="58">
        <v>7</v>
      </c>
      <c r="G11" s="11">
        <f t="shared" si="0"/>
        <v>0</v>
      </c>
      <c r="H11" s="1"/>
    </row>
    <row r="12" spans="1:12" ht="19.5" customHeight="1" x14ac:dyDescent="0.35">
      <c r="A12" s="68" t="s">
        <v>22</v>
      </c>
      <c r="B12" s="68"/>
      <c r="C12" s="68"/>
      <c r="D12" s="68"/>
      <c r="E12" s="68"/>
      <c r="F12" s="58">
        <v>7</v>
      </c>
      <c r="G12" s="23">
        <f>SUM(G2:G11)</f>
        <v>0</v>
      </c>
      <c r="H12" s="1"/>
    </row>
    <row r="14" spans="1:12" x14ac:dyDescent="0.35">
      <c r="E14" t="s">
        <v>93</v>
      </c>
      <c r="F14" s="53">
        <v>7</v>
      </c>
      <c r="G14" s="38">
        <f>G12</f>
        <v>0</v>
      </c>
      <c r="H14" s="39">
        <f>F14*G14</f>
        <v>0</v>
      </c>
      <c r="L14" s="24"/>
    </row>
  </sheetData>
  <mergeCells count="1">
    <mergeCell ref="A12:E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topLeftCell="A9" workbookViewId="0">
      <selection activeCell="F17" sqref="F17"/>
    </sheetView>
  </sheetViews>
  <sheetFormatPr defaultColWidth="9.1796875" defaultRowHeight="14.5" x14ac:dyDescent="0.35"/>
  <cols>
    <col min="1" max="1" width="7" style="26" customWidth="1"/>
    <col min="2" max="2" width="35.81640625" style="26" customWidth="1"/>
    <col min="3" max="4" width="9.1796875" style="26"/>
    <col min="5" max="5" width="13.453125" style="26" customWidth="1"/>
    <col min="6" max="6" width="14.54296875" style="26" bestFit="1" customWidth="1"/>
    <col min="7" max="7" width="12" style="26" customWidth="1"/>
    <col min="8" max="16384" width="9.1796875" style="26"/>
  </cols>
  <sheetData>
    <row r="3" spans="1:7" x14ac:dyDescent="0.35">
      <c r="A3" s="30" t="s">
        <v>73</v>
      </c>
      <c r="B3" s="30" t="s">
        <v>74</v>
      </c>
      <c r="C3" s="30" t="s">
        <v>75</v>
      </c>
      <c r="D3" s="30" t="s">
        <v>76</v>
      </c>
      <c r="E3" s="31" t="s">
        <v>42</v>
      </c>
      <c r="F3" s="31" t="s">
        <v>88</v>
      </c>
      <c r="G3" s="31" t="s">
        <v>22</v>
      </c>
    </row>
    <row r="4" spans="1:7" x14ac:dyDescent="0.35">
      <c r="A4" s="32">
        <v>1</v>
      </c>
      <c r="B4" s="33" t="s">
        <v>77</v>
      </c>
      <c r="C4" s="27">
        <v>1</v>
      </c>
      <c r="D4" s="27">
        <v>2</v>
      </c>
      <c r="E4" s="34">
        <v>0</v>
      </c>
      <c r="F4" s="55">
        <v>17</v>
      </c>
      <c r="G4" s="34">
        <f t="shared" ref="G4:G14" si="0">E4*D4</f>
        <v>0</v>
      </c>
    </row>
    <row r="5" spans="1:7" x14ac:dyDescent="0.35">
      <c r="A5" s="32">
        <v>2</v>
      </c>
      <c r="B5" s="33" t="s">
        <v>78</v>
      </c>
      <c r="C5" s="27">
        <v>1</v>
      </c>
      <c r="D5" s="27">
        <v>3</v>
      </c>
      <c r="E5" s="34">
        <v>0</v>
      </c>
      <c r="F5" s="55">
        <v>17</v>
      </c>
      <c r="G5" s="34">
        <f t="shared" si="0"/>
        <v>0</v>
      </c>
    </row>
    <row r="6" spans="1:7" x14ac:dyDescent="0.35">
      <c r="A6" s="32">
        <v>3</v>
      </c>
      <c r="B6" s="33" t="s">
        <v>79</v>
      </c>
      <c r="C6" s="27">
        <v>1</v>
      </c>
      <c r="D6" s="27">
        <v>1</v>
      </c>
      <c r="E6" s="34">
        <v>0</v>
      </c>
      <c r="F6" s="55">
        <v>17</v>
      </c>
      <c r="G6" s="34">
        <f t="shared" si="0"/>
        <v>0</v>
      </c>
    </row>
    <row r="7" spans="1:7" x14ac:dyDescent="0.35">
      <c r="A7" s="32">
        <v>4</v>
      </c>
      <c r="B7" s="33" t="s">
        <v>80</v>
      </c>
      <c r="C7" s="27">
        <v>1</v>
      </c>
      <c r="D7" s="27">
        <v>3</v>
      </c>
      <c r="E7" s="34">
        <v>0</v>
      </c>
      <c r="F7" s="55">
        <v>17</v>
      </c>
      <c r="G7" s="34">
        <f t="shared" si="0"/>
        <v>0</v>
      </c>
    </row>
    <row r="8" spans="1:7" x14ac:dyDescent="0.35">
      <c r="A8" s="32">
        <v>5</v>
      </c>
      <c r="B8" s="33" t="s">
        <v>81</v>
      </c>
      <c r="C8" s="27">
        <v>1</v>
      </c>
      <c r="D8" s="27">
        <v>2</v>
      </c>
      <c r="E8" s="34">
        <v>0</v>
      </c>
      <c r="F8" s="55">
        <v>17</v>
      </c>
      <c r="G8" s="34">
        <f t="shared" si="0"/>
        <v>0</v>
      </c>
    </row>
    <row r="9" spans="1:7" x14ac:dyDescent="0.35">
      <c r="A9" s="32">
        <v>6</v>
      </c>
      <c r="B9" s="33" t="s">
        <v>82</v>
      </c>
      <c r="C9" s="27">
        <v>1</v>
      </c>
      <c r="D9" s="27">
        <v>1</v>
      </c>
      <c r="E9" s="34">
        <v>0</v>
      </c>
      <c r="F9" s="55">
        <v>17</v>
      </c>
      <c r="G9" s="34">
        <f t="shared" si="0"/>
        <v>0</v>
      </c>
    </row>
    <row r="10" spans="1:7" x14ac:dyDescent="0.35">
      <c r="A10" s="32">
        <v>7</v>
      </c>
      <c r="B10" s="33" t="s">
        <v>83</v>
      </c>
      <c r="C10" s="27">
        <v>1</v>
      </c>
      <c r="D10" s="27">
        <v>1</v>
      </c>
      <c r="E10" s="34">
        <v>0</v>
      </c>
      <c r="F10" s="55">
        <v>17</v>
      </c>
      <c r="G10" s="34">
        <f t="shared" si="0"/>
        <v>0</v>
      </c>
    </row>
    <row r="11" spans="1:7" x14ac:dyDescent="0.35">
      <c r="A11" s="32">
        <v>8</v>
      </c>
      <c r="B11" s="33" t="s">
        <v>84</v>
      </c>
      <c r="C11" s="27">
        <v>1</v>
      </c>
      <c r="D11" s="27">
        <v>1</v>
      </c>
      <c r="E11" s="34">
        <v>0</v>
      </c>
      <c r="F11" s="55">
        <v>17</v>
      </c>
      <c r="G11" s="34">
        <f t="shared" si="0"/>
        <v>0</v>
      </c>
    </row>
    <row r="12" spans="1:7" x14ac:dyDescent="0.35">
      <c r="A12" s="32">
        <v>9</v>
      </c>
      <c r="B12" s="33" t="s">
        <v>85</v>
      </c>
      <c r="C12" s="27">
        <v>1</v>
      </c>
      <c r="D12" s="27">
        <v>1</v>
      </c>
      <c r="E12" s="34">
        <v>0</v>
      </c>
      <c r="F12" s="55">
        <v>17</v>
      </c>
      <c r="G12" s="34">
        <f t="shared" si="0"/>
        <v>0</v>
      </c>
    </row>
    <row r="13" spans="1:7" x14ac:dyDescent="0.35">
      <c r="A13" s="32">
        <v>10</v>
      </c>
      <c r="B13" s="33" t="s">
        <v>86</v>
      </c>
      <c r="C13" s="27">
        <v>1</v>
      </c>
      <c r="D13" s="28">
        <v>2</v>
      </c>
      <c r="E13" s="34">
        <v>0</v>
      </c>
      <c r="F13" s="55">
        <v>17</v>
      </c>
      <c r="G13" s="34">
        <f t="shared" si="0"/>
        <v>0</v>
      </c>
    </row>
    <row r="14" spans="1:7" x14ac:dyDescent="0.35">
      <c r="A14" s="32">
        <v>11</v>
      </c>
      <c r="B14" s="33" t="s">
        <v>87</v>
      </c>
      <c r="C14" s="27">
        <v>1</v>
      </c>
      <c r="D14" s="29">
        <v>1</v>
      </c>
      <c r="E14" s="34">
        <v>0</v>
      </c>
      <c r="F14" s="55">
        <v>17</v>
      </c>
      <c r="G14" s="34">
        <f t="shared" si="0"/>
        <v>0</v>
      </c>
    </row>
    <row r="15" spans="1:7" x14ac:dyDescent="0.35">
      <c r="E15" s="35" t="s">
        <v>22</v>
      </c>
      <c r="F15" s="35"/>
      <c r="G15" s="36">
        <f>SUM(G4:G14)</f>
        <v>0</v>
      </c>
    </row>
    <row r="17" spans="5:8" x14ac:dyDescent="0.35">
      <c r="E17" s="26" t="s">
        <v>93</v>
      </c>
      <c r="F17" s="60">
        <v>17</v>
      </c>
      <c r="G17" s="40">
        <f>G15</f>
        <v>0</v>
      </c>
      <c r="H17" s="41">
        <f>F17*G17</f>
        <v>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F3" sqref="F3"/>
    </sheetView>
  </sheetViews>
  <sheetFormatPr defaultRowHeight="14.5" x14ac:dyDescent="0.35"/>
  <cols>
    <col min="1" max="1" width="17.6328125" customWidth="1"/>
    <col min="2" max="2" width="15" customWidth="1"/>
    <col min="3" max="3" width="15.453125" customWidth="1"/>
    <col min="4" max="4" width="13.1796875" customWidth="1"/>
    <col min="11" max="11" width="10.1796875" customWidth="1"/>
  </cols>
  <sheetData>
    <row r="1" spans="1:11" ht="29.5" thickBot="1" x14ac:dyDescent="0.4">
      <c r="A1" s="77" t="s">
        <v>101</v>
      </c>
      <c r="B1" s="78" t="s">
        <v>102</v>
      </c>
      <c r="C1" s="78" t="s">
        <v>103</v>
      </c>
      <c r="D1" s="79" t="s">
        <v>105</v>
      </c>
    </row>
    <row r="2" spans="1:11" ht="20" customHeight="1" x14ac:dyDescent="0.35">
      <c r="A2" s="73" t="s">
        <v>95</v>
      </c>
      <c r="B2" s="74">
        <v>17</v>
      </c>
      <c r="C2" s="75">
        <v>0</v>
      </c>
      <c r="D2" s="76">
        <f>B2*C2</f>
        <v>0</v>
      </c>
    </row>
    <row r="3" spans="1:11" ht="20" customHeight="1" x14ac:dyDescent="0.35">
      <c r="A3" s="71" t="s">
        <v>96</v>
      </c>
      <c r="B3" s="70">
        <v>7</v>
      </c>
      <c r="C3" s="69">
        <v>0</v>
      </c>
      <c r="D3" s="72">
        <f t="shared" ref="D3:D7" si="0">B3*C3</f>
        <v>0</v>
      </c>
      <c r="F3" t="s">
        <v>104</v>
      </c>
    </row>
    <row r="4" spans="1:11" ht="20" customHeight="1" x14ac:dyDescent="0.35">
      <c r="A4" s="71" t="s">
        <v>97</v>
      </c>
      <c r="B4" s="70">
        <v>29</v>
      </c>
      <c r="C4" s="69">
        <v>0</v>
      </c>
      <c r="D4" s="72">
        <f t="shared" si="0"/>
        <v>0</v>
      </c>
    </row>
    <row r="5" spans="1:11" ht="20" customHeight="1" x14ac:dyDescent="0.35">
      <c r="A5" s="71" t="s">
        <v>98</v>
      </c>
      <c r="B5" s="70">
        <v>36</v>
      </c>
      <c r="C5" s="69">
        <v>0</v>
      </c>
      <c r="D5" s="72">
        <f t="shared" si="0"/>
        <v>0</v>
      </c>
    </row>
    <row r="6" spans="1:11" ht="21" customHeight="1" x14ac:dyDescent="0.35">
      <c r="A6" s="71" t="s">
        <v>99</v>
      </c>
      <c r="B6" s="70">
        <v>42</v>
      </c>
      <c r="C6" s="69">
        <v>0</v>
      </c>
      <c r="D6" s="72">
        <f t="shared" si="0"/>
        <v>0</v>
      </c>
      <c r="G6" t="s">
        <v>104</v>
      </c>
    </row>
    <row r="7" spans="1:11" ht="20" customHeight="1" thickBot="1" x14ac:dyDescent="0.4">
      <c r="A7" s="80" t="s">
        <v>100</v>
      </c>
      <c r="B7" s="81">
        <v>19</v>
      </c>
      <c r="C7" s="82">
        <v>0</v>
      </c>
      <c r="D7" s="83">
        <f t="shared" si="0"/>
        <v>0</v>
      </c>
      <c r="K7" s="42"/>
    </row>
    <row r="8" spans="1:11" ht="22" customHeight="1" thickBot="1" x14ac:dyDescent="0.4">
      <c r="A8" s="84" t="s">
        <v>43</v>
      </c>
      <c r="B8" s="85">
        <f>SUM(B2:B7)</f>
        <v>150</v>
      </c>
      <c r="C8" s="86"/>
      <c r="D8" s="87">
        <f>SUM(D2:D7)</f>
        <v>0</v>
      </c>
      <c r="E8" s="39"/>
      <c r="F8" t="s">
        <v>104</v>
      </c>
    </row>
    <row r="9" spans="1:11" x14ac:dyDescent="0.35">
      <c r="A9" s="42"/>
      <c r="B9" s="42"/>
      <c r="C9" s="42"/>
      <c r="D9" s="61"/>
      <c r="E9" s="61"/>
    </row>
    <row r="10" spans="1:11" x14ac:dyDescent="0.35">
      <c r="D10" s="39"/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BoQ-Carpentry items</vt:lpstr>
      <vt:lpstr>BoQ-Beauty Salon</vt:lpstr>
      <vt:lpstr>BoQ-Tailor</vt:lpstr>
      <vt:lpstr>BoQ-Mobile Repairing</vt:lpstr>
      <vt:lpstr>Electrical Installation </vt:lpstr>
      <vt:lpstr>Tie-dye</vt:lpstr>
      <vt:lpstr>Total Costs</vt:lpstr>
    </vt:vector>
  </TitlesOfParts>
  <Company>ACF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ACF</dc:creator>
  <cp:lastModifiedBy>Abdirizak Haji Aden</cp:lastModifiedBy>
  <cp:lastPrinted>2020-03-09T06:22:44Z</cp:lastPrinted>
  <dcterms:created xsi:type="dcterms:W3CDTF">2020-01-19T12:36:54Z</dcterms:created>
  <dcterms:modified xsi:type="dcterms:W3CDTF">2022-01-16T08:36:54Z</dcterms:modified>
</cp:coreProperties>
</file>